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/>
  <mc:AlternateContent xmlns:mc="http://schemas.openxmlformats.org/markup-compatibility/2006">
    <mc:Choice Requires="x15">
      <x15ac:absPath xmlns:x15ac="http://schemas.microsoft.com/office/spreadsheetml/2010/11/ac" url="D:\AKCE\Nymburk - Lysá\!!_ZP_2021\!_odevzdání čistopis 07_2021\K - Ostatní přílohy\"/>
    </mc:Choice>
  </mc:AlternateContent>
  <xr:revisionPtr revIDLastSave="0" documentId="13_ncr:1_{38487B7F-8B49-4ACC-A3E4-5934CBB8867D}" xr6:coauthVersionLast="47" xr6:coauthVersionMax="47" xr10:uidLastSave="{00000000-0000-0000-0000-000000000000}"/>
  <bookViews>
    <workbookView xWindow="15" yWindow="15" windowWidth="34170" windowHeight="11685" activeTab="2" xr2:uid="{00000000-000D-0000-FFFF-FFFF00000000}"/>
  </bookViews>
  <sheets>
    <sheet name="ZP Mostní objekty žel mosty" sheetId="3" r:id="rId1"/>
    <sheet name="ZP Mostní objekty propustky" sheetId="10" r:id="rId2"/>
    <sheet name="ZP Mostní objekty nadjezdy" sheetId="9" r:id="rId3"/>
    <sheet name="xxZP Zdi" sheetId="4" r:id="rId4"/>
    <sheet name="xxZP Mostní obj. příklad vypl" sheetId="7" r:id="rId5"/>
    <sheet name="xxZP Zdi příklad vyplnění" sheetId="8" r:id="rId6"/>
  </sheets>
  <definedNames>
    <definedName name="_xlnm.Print_Area" localSheetId="2">'ZP Mostní objekty nadjezdy'!$A$1:$AL$43</definedName>
    <definedName name="_xlnm.Print_Area" localSheetId="1">'ZP Mostní objekty propustky'!$A$1:$AL$35</definedName>
    <definedName name="_xlnm.Print_Area" localSheetId="0">'ZP Mostní objekty žel mosty'!$A$1:$AL$41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O40" i="3" l="1"/>
  <c r="AO34" i="3"/>
  <c r="AR36" i="3"/>
  <c r="AQ36" i="3"/>
  <c r="AQ34" i="3"/>
  <c r="AH6" i="10" l="1"/>
  <c r="AL6" i="10" s="1"/>
  <c r="AH5" i="10"/>
  <c r="AL5" i="10" s="1"/>
  <c r="AH40" i="3"/>
  <c r="AF16" i="9"/>
  <c r="AH16" i="9" s="1"/>
  <c r="AL16" i="9" s="1"/>
  <c r="AD16" i="9"/>
  <c r="Z16" i="9"/>
  <c r="Y16" i="9"/>
  <c r="AH18" i="9"/>
  <c r="AL18" i="9" s="1"/>
  <c r="AH12" i="9"/>
  <c r="AL12" i="9" s="1"/>
  <c r="AH10" i="9"/>
  <c r="AL10" i="9" s="1"/>
  <c r="AL40" i="3" l="1"/>
  <c r="AH8" i="3"/>
  <c r="AL8" i="3" l="1"/>
  <c r="AH28" i="3"/>
  <c r="AH27" i="3"/>
  <c r="AH32" i="10"/>
  <c r="AL32" i="10" s="1"/>
  <c r="AH31" i="10"/>
  <c r="AL31" i="10" s="1"/>
  <c r="AH34" i="10"/>
  <c r="AL34" i="10" s="1"/>
  <c r="AH33" i="10"/>
  <c r="AL33" i="10" s="1"/>
  <c r="AH30" i="10"/>
  <c r="AL30" i="10" s="1"/>
  <c r="AH29" i="10"/>
  <c r="AL29" i="10" s="1"/>
  <c r="AH26" i="10"/>
  <c r="AL26" i="10" s="1"/>
  <c r="AH25" i="10"/>
  <c r="AL25" i="10" s="1"/>
  <c r="AH23" i="10"/>
  <c r="AL23" i="10" s="1"/>
  <c r="AH20" i="10"/>
  <c r="AL20" i="10" s="1"/>
  <c r="AH19" i="10"/>
  <c r="AL19" i="10" s="1"/>
  <c r="AH17" i="10"/>
  <c r="AL17" i="10" s="1"/>
  <c r="AH16" i="10"/>
  <c r="AL16" i="10" s="1"/>
  <c r="AH15" i="10"/>
  <c r="AL15" i="10" s="1"/>
  <c r="AH14" i="10"/>
  <c r="AL14" i="10" s="1"/>
  <c r="AH13" i="10"/>
  <c r="AL13" i="10" s="1"/>
  <c r="AH11" i="10"/>
  <c r="AL11" i="10" s="1"/>
  <c r="AH10" i="10"/>
  <c r="AL10" i="10" s="1"/>
  <c r="AH8" i="10"/>
  <c r="AL8" i="10" s="1"/>
  <c r="AH6" i="9"/>
  <c r="AL6" i="9" s="1"/>
  <c r="AH5" i="9"/>
  <c r="AL5" i="9" s="1"/>
  <c r="AH27" i="10"/>
  <c r="AL27" i="10" s="1"/>
  <c r="AH24" i="10"/>
  <c r="AL24" i="10" s="1"/>
  <c r="AH21" i="10"/>
  <c r="AL21" i="10" s="1"/>
  <c r="AH9" i="10"/>
  <c r="AL9" i="10" s="1"/>
  <c r="AH35" i="3"/>
  <c r="AH38" i="3"/>
  <c r="AH34" i="3"/>
  <c r="AH32" i="3"/>
  <c r="AL32" i="3" s="1"/>
  <c r="AH30" i="3"/>
  <c r="AL30" i="3" s="1"/>
  <c r="AH26" i="3"/>
  <c r="AH24" i="3"/>
  <c r="AL24" i="3" s="1"/>
  <c r="AH22" i="3"/>
  <c r="AH21" i="3"/>
  <c r="AH20" i="3"/>
  <c r="AH14" i="9"/>
  <c r="AL14" i="9" s="1"/>
  <c r="AH8" i="9"/>
  <c r="AL8" i="9" s="1"/>
  <c r="AH18" i="3"/>
  <c r="AH16" i="3"/>
  <c r="AL16" i="3" s="1"/>
  <c r="AH12" i="3"/>
  <c r="AH13" i="3"/>
  <c r="AL13" i="3" s="1"/>
  <c r="AH14" i="3"/>
  <c r="AL14" i="3" s="1"/>
  <c r="AH11" i="3"/>
  <c r="AL11" i="3" s="1"/>
  <c r="AH6" i="3"/>
  <c r="AH9" i="3"/>
  <c r="AL9" i="3" s="1"/>
  <c r="AH5" i="3"/>
  <c r="AL35" i="3" l="1"/>
  <c r="AS36" i="3"/>
  <c r="AU36" i="3" s="1"/>
  <c r="AL34" i="3"/>
  <c r="AL38" i="3"/>
  <c r="AL27" i="3"/>
  <c r="AQ26" i="3"/>
  <c r="AL26" i="3"/>
  <c r="AR26" i="3"/>
  <c r="AL20" i="3"/>
  <c r="AR20" i="3"/>
  <c r="AL22" i="3"/>
  <c r="AN20" i="3"/>
  <c r="AL28" i="3"/>
  <c r="AN26" i="3"/>
  <c r="AL21" i="3"/>
  <c r="AQ20" i="3"/>
  <c r="AT6" i="3"/>
  <c r="AL6" i="3"/>
  <c r="AN6" i="3"/>
  <c r="AL12" i="3"/>
  <c r="AR6" i="3"/>
  <c r="AL5" i="3"/>
  <c r="AQ6" i="3"/>
  <c r="AL18" i="3"/>
  <c r="AR18" i="3"/>
  <c r="AU18" i="3" s="1"/>
  <c r="AK35" i="10"/>
  <c r="AK29" i="9"/>
  <c r="AG10" i="8"/>
  <c r="AC10" i="8"/>
  <c r="AC9" i="8"/>
  <c r="AG9" i="8" s="1"/>
  <c r="AC6" i="8"/>
  <c r="AG6" i="8" s="1"/>
  <c r="AC5" i="8"/>
  <c r="AG5" i="8" s="1"/>
  <c r="AH20" i="7"/>
  <c r="AL20" i="7" s="1"/>
  <c r="AH19" i="7"/>
  <c r="AL19" i="7" s="1"/>
  <c r="AH16" i="7"/>
  <c r="AL16" i="7" s="1"/>
  <c r="AH15" i="7"/>
  <c r="AL15" i="7" s="1"/>
  <c r="AH10" i="7"/>
  <c r="AL10" i="7" s="1"/>
  <c r="AH9" i="7"/>
  <c r="AL9" i="7" s="1"/>
  <c r="AH6" i="7"/>
  <c r="AL6" i="7" s="1"/>
  <c r="AH5" i="7"/>
  <c r="AL5" i="7" s="1"/>
  <c r="AU26" i="3" l="1"/>
  <c r="AU34" i="3"/>
  <c r="AU20" i="3"/>
  <c r="AU6" i="3"/>
  <c r="AK23" i="7"/>
  <c r="AF11" i="8"/>
  <c r="AF11" i="4"/>
  <c r="AK41" i="3"/>
</calcChain>
</file>

<file path=xl/sharedStrings.xml><?xml version="1.0" encoding="utf-8"?>
<sst xmlns="http://schemas.openxmlformats.org/spreadsheetml/2006/main" count="1590" uniqueCount="338">
  <si>
    <t>pro záměr projektu</t>
  </si>
  <si>
    <t>Poloha</t>
  </si>
  <si>
    <t>Popis objektu</t>
  </si>
  <si>
    <t>Stav</t>
  </si>
  <si>
    <t>Návrh úprav</t>
  </si>
  <si>
    <t>Podklady pro ZP</t>
  </si>
  <si>
    <t>TÚ</t>
  </si>
  <si>
    <t>DÚ</t>
  </si>
  <si>
    <t>Objekt</t>
  </si>
  <si>
    <t>Číslo SO</t>
  </si>
  <si>
    <t>ev. km
km</t>
  </si>
  <si>
    <t>Obrázek</t>
  </si>
  <si>
    <t>Výstavba</t>
  </si>
  <si>
    <t>Spodní stavba</t>
  </si>
  <si>
    <t>Nosná konstrukce</t>
  </si>
  <si>
    <t>Popis NK</t>
  </si>
  <si>
    <t>Šikmost</t>
  </si>
  <si>
    <t>Počet kolejí</t>
  </si>
  <si>
    <t>Směr</t>
  </si>
  <si>
    <t>Rychlost</t>
  </si>
  <si>
    <t>VMP</t>
  </si>
  <si>
    <t>Nutný obrys k. l.</t>
  </si>
  <si>
    <t>Šířka</t>
  </si>
  <si>
    <t>Posun</t>
  </si>
  <si>
    <t>Zdvih</t>
  </si>
  <si>
    <t>Překážka</t>
  </si>
  <si>
    <t>Délka mostu</t>
  </si>
  <si>
    <t>Délka přemostění</t>
  </si>
  <si>
    <t>Rozpětí</t>
  </si>
  <si>
    <t>Počet polí</t>
  </si>
  <si>
    <t>Světlá výška</t>
  </si>
  <si>
    <t>Konstruční výška</t>
  </si>
  <si>
    <t>Popis</t>
  </si>
  <si>
    <t>Délka</t>
  </si>
  <si>
    <t>Plocha</t>
  </si>
  <si>
    <t>Položka</t>
  </si>
  <si>
    <t>Koeficient</t>
  </si>
  <si>
    <t>Sazba</t>
  </si>
  <si>
    <t>Náklady</t>
  </si>
  <si>
    <t>[rok]</t>
  </si>
  <si>
    <t>[°]</t>
  </si>
  <si>
    <t>[-]</t>
  </si>
  <si>
    <t>[K/S]</t>
  </si>
  <si>
    <t>[km/h]</t>
  </si>
  <si>
    <t>[m]</t>
  </si>
  <si>
    <t>[mm]</t>
  </si>
  <si>
    <r>
      <t>[m</t>
    </r>
    <r>
      <rPr>
        <vertAlign val="superscript"/>
        <sz val="8"/>
        <rFont val="Verdana"/>
        <family val="2"/>
        <charset val="238"/>
      </rPr>
      <t>2</t>
    </r>
    <r>
      <rPr>
        <sz val="8"/>
        <rFont val="Verdana"/>
        <family val="2"/>
        <charset val="238"/>
      </rPr>
      <t>]</t>
    </r>
  </si>
  <si>
    <r>
      <t>[tis./m</t>
    </r>
    <r>
      <rPr>
        <vertAlign val="superscript"/>
        <sz val="8"/>
        <rFont val="Verdana"/>
        <family val="2"/>
        <charset val="238"/>
      </rPr>
      <t>2</t>
    </r>
    <r>
      <rPr>
        <sz val="8"/>
        <rFont val="Verdana"/>
        <family val="2"/>
        <charset val="238"/>
      </rPr>
      <t>]</t>
    </r>
  </si>
  <si>
    <t>[mil. Kč]</t>
  </si>
  <si>
    <t>0371</t>
  </si>
  <si>
    <t>04</t>
  </si>
  <si>
    <t>M</t>
  </si>
  <si>
    <t>SO
01-20-01</t>
  </si>
  <si>
    <t>širá trať</t>
  </si>
  <si>
    <t>kamenné zdivo</t>
  </si>
  <si>
    <t>zabet. nosníky</t>
  </si>
  <si>
    <t>desková</t>
  </si>
  <si>
    <t>D4/120</t>
  </si>
  <si>
    <t>2/2</t>
  </si>
  <si>
    <t>přímá</t>
  </si>
  <si>
    <t>ANO</t>
  </si>
  <si>
    <t>silnice II/2505</t>
  </si>
  <si>
    <t>sanace spodní stavby - ošetření odhalené výztuže, sanace betonových povrchů, nové úložné bloky a rekonstrukce ložisek sanace NK - obnova PKO, lokální opravy konstrukce</t>
  </si>
  <si>
    <t>H03</t>
  </si>
  <si>
    <t>stanice</t>
  </si>
  <si>
    <t>železobeton</t>
  </si>
  <si>
    <t>D4/120
D2/160</t>
  </si>
  <si>
    <t>1900m</t>
  </si>
  <si>
    <t>H06</t>
  </si>
  <si>
    <t>SO
01-20-02</t>
  </si>
  <si>
    <t>ocelový oblouk + ocelový trám</t>
  </si>
  <si>
    <t>oblouková trámová</t>
  </si>
  <si>
    <t>1/1</t>
  </si>
  <si>
    <t>Dálnice D8</t>
  </si>
  <si>
    <t>bez úprav - nový most z roku 2015, pouze zdvih nivelety, zatížitelnost stanovena v roce 2015 při relizaci</t>
  </si>
  <si>
    <t>-</t>
  </si>
  <si>
    <t>P</t>
  </si>
  <si>
    <t>SO
01-21-01</t>
  </si>
  <si>
    <t>žb trouba</t>
  </si>
  <si>
    <t>trubní</t>
  </si>
  <si>
    <t>C3/80</t>
  </si>
  <si>
    <t>3</t>
  </si>
  <si>
    <t>300m</t>
  </si>
  <si>
    <t>NE</t>
  </si>
  <si>
    <t>odvodnění žs</t>
  </si>
  <si>
    <t>Demolice stávajícího proustku a náhrada za nový trubní z důvodu nevyhovujícícho stavu a posunu kolejí</t>
  </si>
  <si>
    <t>H12</t>
  </si>
  <si>
    <t>720m</t>
  </si>
  <si>
    <t>H14</t>
  </si>
  <si>
    <t>C1</t>
  </si>
  <si>
    <t>SO
01-21-02</t>
  </si>
  <si>
    <t>kamenná deska</t>
  </si>
  <si>
    <t>deskový</t>
  </si>
  <si>
    <t>2</t>
  </si>
  <si>
    <t>vodoteč</t>
  </si>
  <si>
    <t>bez úrpav - stanovena zatížitelnost v kategorii "A"</t>
  </si>
  <si>
    <t>N</t>
  </si>
  <si>
    <t>SO
01-22-01</t>
  </si>
  <si>
    <t>Doplnění protidorykových zábran, správce ŘSD (silnice I/30)</t>
  </si>
  <si>
    <t>H24</t>
  </si>
  <si>
    <t>Celkové náklady [mil. Kč]</t>
  </si>
  <si>
    <t>První řádek u každého objektu je stávající stav.</t>
  </si>
  <si>
    <r>
      <t xml:space="preserve">Druhý řádek u každého objektu je nový stav, vyplní se buňky, které se liší oproti stávajícímu stavu. Text se odliší </t>
    </r>
    <r>
      <rPr>
        <b/>
        <sz val="10"/>
        <color theme="5"/>
        <rFont val="Verdana"/>
        <family val="2"/>
        <charset val="238"/>
      </rPr>
      <t>tučně oranžovou barvou</t>
    </r>
    <r>
      <rPr>
        <sz val="10"/>
        <rFont val="Verdana"/>
        <family val="2"/>
        <charset val="238"/>
      </rPr>
      <t>.</t>
    </r>
  </si>
  <si>
    <t>Pro poznámky se použije políčko "popis".</t>
  </si>
  <si>
    <t>Zdvih kladný je nahoru, záporný je dolů.</t>
  </si>
  <si>
    <t>Parametry zdi</t>
  </si>
  <si>
    <t>km
začátek</t>
  </si>
  <si>
    <t>km
konec</t>
  </si>
  <si>
    <t>vpravo vlevo</t>
  </si>
  <si>
    <t>Materiál</t>
  </si>
  <si>
    <t>Typ</t>
  </si>
  <si>
    <t>VMP/VSMP</t>
  </si>
  <si>
    <t>Délka zdi</t>
  </si>
  <si>
    <t>Maximální výška</t>
  </si>
  <si>
    <t>Průměrná výška</t>
  </si>
  <si>
    <t>Výška</t>
  </si>
  <si>
    <t>Z</t>
  </si>
  <si>
    <t>tížná</t>
  </si>
  <si>
    <t>úhlová</t>
  </si>
  <si>
    <t>L</t>
  </si>
  <si>
    <t>1</t>
  </si>
  <si>
    <t>svah</t>
  </si>
  <si>
    <t>O</t>
  </si>
  <si>
    <t>obkladní</t>
  </si>
  <si>
    <t>kotvená
vetknutá</t>
  </si>
  <si>
    <t>Posun kladný je ve směru zvětšení VMP nebo VSMP, záporný je proti směru VMP nebo VSMP.</t>
  </si>
  <si>
    <t>Kompletní přestavba mostu</t>
  </si>
  <si>
    <t>H02</t>
  </si>
  <si>
    <t>H10</t>
  </si>
  <si>
    <t>H08</t>
  </si>
  <si>
    <t>Poznámky pro vyplnění:</t>
  </si>
  <si>
    <t xml:space="preserve">Upozorňujeme, že položka H12 je oceňena 3 tis. za Kč/m2, což odpovídá chodníku na terénu. Přístupové chodníky z podchodu (na nástupiště nebo na terén přibližně v úrovni kolejí) doporučujeme oceňovat individuální kalkulací. </t>
  </si>
  <si>
    <t>Tabulka je připravena pro formát A3 na šířku.</t>
  </si>
  <si>
    <t>Informace jsou smyšlené, tabulka má ilustrativní charakter.</t>
  </si>
  <si>
    <t>silnice a chodník</t>
  </si>
  <si>
    <t>Každý objekt se zapíše do tabulky, a vyplní se patřičné údaje do tabulky, tam kde se nedá nic vyplnit, buňka se proškrtne.</t>
  </si>
  <si>
    <t>Pokud dochází k úplné přestavbě mostu, je potřeba použít položku H06 jako demolice stávajícícho mostu poníženou koeficientem (není nutné výkopy po demolici zasypávat) společně s položkou H01 respektive H02.</t>
  </si>
  <si>
    <t>Pokud dochází k náhradě propustku, je potřeba použít položku H10 jako demolice stávajícícho propustku poníženou koeficientem (není nutné výkopy po demolici zasypávat) společně s položkou H08.</t>
  </si>
  <si>
    <t>Příloha K.xx - Tabulka objektů (zdi)</t>
  </si>
  <si>
    <t>Příloha K.2 - Tabulka objektů (zdi)</t>
  </si>
  <si>
    <t>60,0
30,0</t>
  </si>
  <si>
    <t>5,0
3,2</t>
  </si>
  <si>
    <t>V případě mostu o více polích se popíšou parametry hlavního pole, případně se jednotlivé konstrukce K01, K02, K03 popíší do jediné buňky pod sebe (použije se Alt+Enter, pro nový řádek v jedné buňce).</t>
  </si>
  <si>
    <t>Do sloupce objekt se vyplní "O" - pro opěrné zdi, "Z" - pro zárubní zdi</t>
  </si>
  <si>
    <t>Prostorové uspořádání na objektu</t>
  </si>
  <si>
    <t>Prostorové uspořádání pod objektem</t>
  </si>
  <si>
    <t>Do sloupce objekt se vyplní "M" - pro most, "P" - pro propustek, "N" - pro nadjezd, "L" - lávka, "K" - krakorec</t>
  </si>
  <si>
    <t>Každý objekt (most, propustek, nadjezd, lávka, krakorec) se zapíše do tabulky, a vyplní se patřičné údaje do tabulky, tam kde se nedá nic vyplnit, buňka se proškrtne.</t>
  </si>
  <si>
    <t>Zatížitelnost</t>
  </si>
  <si>
    <t>Přechodnost</t>
  </si>
  <si>
    <t>Stavební stav</t>
  </si>
  <si>
    <t>Příloha K.xx - Tabulka objektů (mosty, propustky, nadjezdy, lávky, krakorce)</t>
  </si>
  <si>
    <t>Příloha K.1 - Tabulka objektů (mosty, propustky, nadjezdy, lávky, krakorce)</t>
  </si>
  <si>
    <t>V Záměru projektu není nutné určovat objektovou skladbu, políčko "číslo SO" je možné proškrtnout.</t>
  </si>
  <si>
    <t>Nutný obrys kolejového lože - předpokládá se dodržení rozměru min. 2200x300 mm.</t>
  </si>
  <si>
    <t>SO
01-24-01</t>
  </si>
  <si>
    <t>SO
01-24-02</t>
  </si>
  <si>
    <t>SO
01-23-01</t>
  </si>
  <si>
    <t>1191</t>
  </si>
  <si>
    <t>opěry a pilíř z kam. Zdiva se žb úložným prahem</t>
  </si>
  <si>
    <t>Spojitá ocelová plnostěnná konstrukce s průběžným kolejovým ložem</t>
  </si>
  <si>
    <t>nová železobeton. - opěry a pilíř</t>
  </si>
  <si>
    <t>2/1</t>
  </si>
  <si>
    <t>vodoteč - Mrlina</t>
  </si>
  <si>
    <t>9,12+14,7</t>
  </si>
  <si>
    <t>10,8 + 16,2</t>
  </si>
  <si>
    <t>2,9-4,58</t>
  </si>
  <si>
    <t xml:space="preserve"> přestavba  původního
objektu s prvkovou mostovkou na most s průběžným kolejovým ložem, rozšíření o dvě koleje - nová spodní stavba </t>
  </si>
  <si>
    <t>jiná poloha kolejí</t>
  </si>
  <si>
    <t>SO 22-20-01</t>
  </si>
  <si>
    <t>14,5 + 14,5</t>
  </si>
  <si>
    <t>15,35+ 15,35</t>
  </si>
  <si>
    <t>3,2 - 4,9</t>
  </si>
  <si>
    <t>H01</t>
  </si>
  <si>
    <t>SO 23-20-01</t>
  </si>
  <si>
    <t>žb rámová konstrukce, podchod pro cestující</t>
  </si>
  <si>
    <t>žb uzavřený rám</t>
  </si>
  <si>
    <t>je navrhována demolice objektu</t>
  </si>
  <si>
    <t>SO 23-20-02</t>
  </si>
  <si>
    <t>6,0; 4,0</t>
  </si>
  <si>
    <t>6,5; 4,5</t>
  </si>
  <si>
    <t>trať</t>
  </si>
  <si>
    <t>SO 31-20-02</t>
  </si>
  <si>
    <t>železobetonová masivní</t>
  </si>
  <si>
    <t>ocelová, strámová se spodní prvkovou mostovkou</t>
  </si>
  <si>
    <t>průchod cestujících</t>
  </si>
  <si>
    <t>trať Nymburk - Lysá</t>
  </si>
  <si>
    <t>železobeton. masivní</t>
  </si>
  <si>
    <t>ocelová trámová s kolejovým žlabem</t>
  </si>
  <si>
    <t>žb rámová konstrukce, podchod pro cestující v zastávce</t>
  </si>
  <si>
    <t>08</t>
  </si>
  <si>
    <t>09</t>
  </si>
  <si>
    <t>SO 31-25-02</t>
  </si>
  <si>
    <t>Ocelobetonová integrovaná spřažená konstrukce, integrovaného uspořádání
Opěry tvořeny úložným prahem na pilotách, armovanou zemní konstrukcí
s lícovými prefabrikáty</t>
  </si>
  <si>
    <t>K10</t>
  </si>
  <si>
    <t>SO 31-25-01</t>
  </si>
  <si>
    <t>Spojitá spřaž. ocelobeton. NK se se dvěma nosníky
(mimo trať) a příhradová NK s dolní ortotropní mostovkou přes trať</t>
  </si>
  <si>
    <t>opěry monolit., pilíře ocelobeton., založ. plošné</t>
  </si>
  <si>
    <t>8+4*12+17,9+5*12+8</t>
  </si>
  <si>
    <t>H16</t>
  </si>
  <si>
    <t>2,5-7,1</t>
  </si>
  <si>
    <t>0,7-2,23</t>
  </si>
  <si>
    <t>náhrada stávajícího podchodu novýcm podchodem v nové posunuté poloze v žst. Nymburk os. N.</t>
  </si>
  <si>
    <t>demolice stávajícího podchodu</t>
  </si>
  <si>
    <t>SO 33-25-01</t>
  </si>
  <si>
    <t>nový silniční nadjezd pro přeložku silnice III. třídy mezi Nymburkem a Kamenným Zbožím, náhrada přejezdů P3597 a P3598</t>
  </si>
  <si>
    <t>nový silniční nadjezd pro přeložku silnice III. třídy v Kostomlatech, náhrada přejezdů P3602 a P3603</t>
  </si>
  <si>
    <t>SO 32-20-01</t>
  </si>
  <si>
    <t>nový podchod pro cestující v zastávce Kamenné Zboží, výstupní schodiště, bez chodníků - bezbariérový přístup přes přilehlý přejezd</t>
  </si>
  <si>
    <t>nový podchod pro cestující v žst. Kostomlaty, výstupní schodiště, výstupní chodníky - bezbariérový přístup na nástupiště</t>
  </si>
  <si>
    <t>žb rámová konstrukce, podchod pro cestující včetně výstupních chodníků a schodišť</t>
  </si>
  <si>
    <t>SO 32-20-02</t>
  </si>
  <si>
    <t>F1</t>
  </si>
  <si>
    <t>1909, 1942</t>
  </si>
  <si>
    <t>opěry kámen, pilíř žb</t>
  </si>
  <si>
    <t>ZBN desková, dvě prostá pole</t>
  </si>
  <si>
    <t xml:space="preserve">D4/120
</t>
  </si>
  <si>
    <t>1/2</t>
  </si>
  <si>
    <t>2x 5,25</t>
  </si>
  <si>
    <t>R=1200</t>
  </si>
  <si>
    <t>žb polorámová konstrukce se založením na pilotách</t>
  </si>
  <si>
    <t>přechodnice</t>
  </si>
  <si>
    <t>náhrada stávajícího mostu - posun kolejí ve zhlaví stanice</t>
  </si>
  <si>
    <t>Ocelová, trámová, plnostěnná,  spojitá konstrukce o dvou polích s mezilehlou prvkovou mostovkou</t>
  </si>
  <si>
    <t>11</t>
  </si>
  <si>
    <t>10</t>
  </si>
  <si>
    <t>12</t>
  </si>
  <si>
    <t>SO 32-20-03</t>
  </si>
  <si>
    <t>žb rámová konstrukce, podchod pro pěší</t>
  </si>
  <si>
    <t>podchod</t>
  </si>
  <si>
    <t>nový podchod pro pěší v Kostomlatech, náhrada přejezdu P3602</t>
  </si>
  <si>
    <t>kamenná, masivní</t>
  </si>
  <si>
    <t>pískovcová klenba</t>
  </si>
  <si>
    <t>klenba</t>
  </si>
  <si>
    <t>SO 33-20-01</t>
  </si>
  <si>
    <t>SO 33-20-02</t>
  </si>
  <si>
    <t>SO 33-20-03</t>
  </si>
  <si>
    <t>SO 33-20-04</t>
  </si>
  <si>
    <t>nový podchod pro cestující v zastávce Stratov, výstupní schodiště, bez chodníků - bezbariérový přístup přes přilehlý přejezd</t>
  </si>
  <si>
    <t>nový podchod pro cestující v zastávce Ostrá, výstupní schodiště, bez chodníků - bezbariérový přístup přes přilehlý přejezd</t>
  </si>
  <si>
    <t>demolice stávajícího mostu a výstavba nového žel. nadjezdu trati Nymburk město - Veleliby v posunuté poloze - podle posunu kolejí trati Nymburk - Kostomlaty</t>
  </si>
  <si>
    <t>Lávka pro pěší tvoří náhradu zrušeného přejezdu P3597</t>
  </si>
  <si>
    <t>výstavba nového železničního nadjezdu  - pro přesmyk  3. TK  trati  Kostomlaty - Lysá n/L</t>
  </si>
  <si>
    <t>ocelová trámová s kolejovým žlabem, Langerův trám</t>
  </si>
  <si>
    <t xml:space="preserve">výstavba nového železničního nadjezdu    dvojkolejné trati do Milovic  </t>
  </si>
  <si>
    <t>29+29</t>
  </si>
  <si>
    <t>SO 01-20-01</t>
  </si>
  <si>
    <t>G1</t>
  </si>
  <si>
    <t>ocelová trámová spřažená s kolejovým žlabem</t>
  </si>
  <si>
    <t>podchod pro cestující</t>
  </si>
  <si>
    <t>40-120</t>
  </si>
  <si>
    <t>přestavba podchodu pro nové uspořádání nástupišť a kolejí ve stanici - doplnění výtahových šachet a schodišť, izolace mostovky</t>
  </si>
  <si>
    <t>Příloha K.1 - Tabulka objektů (žel. mosty, lávky)</t>
  </si>
  <si>
    <t>07</t>
  </si>
  <si>
    <t>SO 22-22-01</t>
  </si>
  <si>
    <t>masivní železobeton. opěry</t>
  </si>
  <si>
    <t>železobetonová deska prosté pole</t>
  </si>
  <si>
    <t>IV</t>
  </si>
  <si>
    <t>žel. trať- 2 koleje</t>
  </si>
  <si>
    <t>žel. trať- 3 koleje</t>
  </si>
  <si>
    <t>K11</t>
  </si>
  <si>
    <t>železobetonové stojky polorámu</t>
  </si>
  <si>
    <t>polorámová s příčlí ze zabetonovaných ocelových nosníků</t>
  </si>
  <si>
    <t>demolice stávajícího nadjezdu přes dvojkolejnou trať a výstavba nového přes 3 koleje</t>
  </si>
  <si>
    <t>SO 31-21-01</t>
  </si>
  <si>
    <t>kamenná masivní</t>
  </si>
  <si>
    <t>kamenná klenba</t>
  </si>
  <si>
    <t>H09</t>
  </si>
  <si>
    <t>SO 31-21-02</t>
  </si>
  <si>
    <t>oprava stávajícího klenbového propustku, rozšíření pro 3. kolej, nasazená deska s izolací</t>
  </si>
  <si>
    <t>--</t>
  </si>
  <si>
    <t>občasná vodoteč</t>
  </si>
  <si>
    <t>demolice stávajícího propustku a výstavba nového trubního DN 1000</t>
  </si>
  <si>
    <t>p</t>
  </si>
  <si>
    <t>SO 31-21-04</t>
  </si>
  <si>
    <t>odvodnění žel. spodku</t>
  </si>
  <si>
    <t>trubní propustek</t>
  </si>
  <si>
    <t>DN 1000</t>
  </si>
  <si>
    <t>demolice stávajícího  trubního propustku DN 1000</t>
  </si>
  <si>
    <t>SO 31-21-05</t>
  </si>
  <si>
    <t>DN 900</t>
  </si>
  <si>
    <t>demolice stávajícího propustku a výstavba nového trubního DN 1600</t>
  </si>
  <si>
    <t>SO 31-21-06</t>
  </si>
  <si>
    <t>trubní propustek ze žb trub DN 1000</t>
  </si>
  <si>
    <t>trubní propustek ze žb trub DN 1600</t>
  </si>
  <si>
    <t>trubní propustek ze žb trub DN 800</t>
  </si>
  <si>
    <t>demolice stávajícího deskového propustku a výstavba nového trubního DN 800</t>
  </si>
  <si>
    <t>SO 31-21-07</t>
  </si>
  <si>
    <t>DN 800</t>
  </si>
  <si>
    <t>demolice stávajícího  trubního propustku DN 800</t>
  </si>
  <si>
    <t>SO 32-21-01</t>
  </si>
  <si>
    <t>demolice stávajícího propustku a výstavba nového trubního DN 1200</t>
  </si>
  <si>
    <t>trubní propustek ze žb trub DN 1200</t>
  </si>
  <si>
    <t>SO 33-21-01</t>
  </si>
  <si>
    <t xml:space="preserve">demolice stávajícího  deskového propustku </t>
  </si>
  <si>
    <t>SO 33-21-02</t>
  </si>
  <si>
    <t>SO 33-21-03</t>
  </si>
  <si>
    <t>2xDN 500</t>
  </si>
  <si>
    <t>rámový propustek 2000/1000 mm</t>
  </si>
  <si>
    <t>2*0,5</t>
  </si>
  <si>
    <t>demolice stávajícího propustku a výstavba nového rámového 2000/1000 mm</t>
  </si>
  <si>
    <t>SO 33-21-04</t>
  </si>
  <si>
    <t xml:space="preserve">demolice stávajícího  trubního propustku </t>
  </si>
  <si>
    <t>SO 33-21-05</t>
  </si>
  <si>
    <t>SO 02-21-02</t>
  </si>
  <si>
    <t>SO 02-21-01</t>
  </si>
  <si>
    <t>deska ze ZBN</t>
  </si>
  <si>
    <t>rámový propustek 2000/2000 mm</t>
  </si>
  <si>
    <t>demolice stávajícího propustku a výstavba nového rámového 2000/2000 mm</t>
  </si>
  <si>
    <t>H11</t>
  </si>
  <si>
    <t>nový podchod pro pěší u obce Rozkoš, náhrada přejezdu P3603</t>
  </si>
  <si>
    <t>žb polorámová konstrukce založená hlubinně</t>
  </si>
  <si>
    <t>demolice stávajícího klenbového mostu, výstavba nového pro 3 koleje</t>
  </si>
  <si>
    <t>SO 23-22-01</t>
  </si>
  <si>
    <t xml:space="preserve"> lehká OK s ocelobetonovou mostovkou z trapézového plechu. V prostoru kolejí příhradový nosník.. Vzhledem ke stísněným prost. podmínkám a sklonu mostovky max. 1:12 a výšky 7,2 m nad TK, je zvoleno půdorysné vedení z rondelu (vlevo) a  chodníku vpravo</t>
  </si>
  <si>
    <t>nový silniční nadjezd pro místní komunikaci u obce Kamenné Zboží, náhrada přejezdu P3599 u zastávky</t>
  </si>
  <si>
    <t>nový silniční nadjezd pro polní cestu u obce Kostomlaty n/L, náhrada přejezdu P3601</t>
  </si>
  <si>
    <t>nový silniční nadjezd pro místní komunikaci u obce Stratov, náhrada přejezdu P3606 u zastávky</t>
  </si>
  <si>
    <t>nový silniční nadjezd pro místní komunikaci u obce Ostrá, náhrada přejezdu P3606 u zastávky</t>
  </si>
  <si>
    <t>nový silniční nadjezd - spojitá konstrukce z předpjatého betonu - 3 pole, rozpětí 18+25+18 m = 61 m, šířka mostu 10 m</t>
  </si>
  <si>
    <t>18+25+18</t>
  </si>
  <si>
    <t>Nymnburk</t>
  </si>
  <si>
    <t>Ny-Ko</t>
  </si>
  <si>
    <t>Kostomlaty</t>
  </si>
  <si>
    <t>Kosto - Lysá</t>
  </si>
  <si>
    <t>Nymburk</t>
  </si>
  <si>
    <t>Ny - Ko</t>
  </si>
  <si>
    <t>Ko - Ly</t>
  </si>
  <si>
    <t>Lysá 1</t>
  </si>
  <si>
    <t>Lysá 2</t>
  </si>
  <si>
    <t>výstavba nového železničního mostu přes silnici    III/2725 Lysá - Stratov</t>
  </si>
  <si>
    <t>SO 22-21-01</t>
  </si>
  <si>
    <t>18</t>
  </si>
  <si>
    <t>demolice stávajícího propustku a výstavba nového trubního DN 800</t>
  </si>
  <si>
    <t>Ba - Ny</t>
  </si>
  <si>
    <t>H05</t>
  </si>
  <si>
    <t>všejan. Spojka</t>
  </si>
  <si>
    <t>h14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</si>
</sst>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0.00\ %"/>
    <numFmt numFmtId="165" formatCode="0.000"/>
    <numFmt numFmtId="166" formatCode="0.0"/>
  </numFmts>
  <fonts count="31" x14ac:knownFonts="1">
    <font>
      <sz val="10"/>
      <color theme="1"/>
      <name val="Verdana"/>
      <family val="2"/>
      <charset val="238"/>
      <scheme val="minor"/>
    </font>
    <font>
      <sz val="10"/>
      <color theme="1"/>
      <name val="Verdana"/>
      <family val="2"/>
      <charset val="238"/>
    </font>
    <font>
      <b/>
      <sz val="18"/>
      <color theme="5"/>
      <name val="Verdana"/>
      <family val="2"/>
      <charset val="238"/>
      <scheme val="minor"/>
    </font>
    <font>
      <b/>
      <sz val="12"/>
      <color theme="4"/>
      <name val="Verdana"/>
      <family val="2"/>
      <charset val="238"/>
      <scheme val="minor"/>
    </font>
    <font>
      <b/>
      <sz val="9"/>
      <name val="Verdana"/>
      <family val="2"/>
      <charset val="238"/>
      <scheme val="minor"/>
    </font>
    <font>
      <sz val="24"/>
      <color theme="4"/>
      <name val="Verdana"/>
      <family val="2"/>
      <charset val="238"/>
      <scheme val="major"/>
    </font>
    <font>
      <b/>
      <sz val="10"/>
      <color theme="6"/>
      <name val="Verdana"/>
      <family val="2"/>
      <charset val="238"/>
      <scheme val="minor"/>
    </font>
    <font>
      <sz val="10"/>
      <color theme="1"/>
      <name val="Verdana"/>
      <family val="2"/>
      <charset val="238"/>
      <scheme val="minor"/>
    </font>
    <font>
      <b/>
      <sz val="10"/>
      <color theme="0"/>
      <name val="Verdana"/>
      <family val="2"/>
      <charset val="238"/>
      <scheme val="minor"/>
    </font>
    <font>
      <sz val="8"/>
      <color theme="1"/>
      <name val="Verdana"/>
      <family val="2"/>
      <charset val="238"/>
      <scheme val="minor"/>
    </font>
    <font>
      <b/>
      <sz val="10"/>
      <color theme="1"/>
      <name val="Verdana"/>
      <family val="2"/>
      <charset val="238"/>
      <scheme val="minor"/>
    </font>
    <font>
      <sz val="9"/>
      <color theme="1" tint="0.499984740745262"/>
      <name val="Verdana"/>
      <family val="2"/>
      <charset val="238"/>
      <scheme val="minor"/>
    </font>
    <font>
      <sz val="9"/>
      <color theme="9"/>
      <name val="Verdana"/>
      <family val="2"/>
      <charset val="238"/>
      <scheme val="minor"/>
    </font>
    <font>
      <sz val="10"/>
      <color theme="3"/>
      <name val="Verdana"/>
      <family val="2"/>
      <charset val="238"/>
      <scheme val="minor"/>
    </font>
    <font>
      <b/>
      <sz val="15"/>
      <color theme="3"/>
      <name val="Verdana"/>
      <family val="2"/>
      <charset val="238"/>
    </font>
    <font>
      <b/>
      <sz val="15"/>
      <name val="Verdana"/>
      <family val="2"/>
      <charset val="238"/>
    </font>
    <font>
      <i/>
      <sz val="10"/>
      <name val="Verdana"/>
      <family val="2"/>
      <charset val="238"/>
    </font>
    <font>
      <sz val="10"/>
      <name val="Verdana"/>
      <family val="2"/>
      <charset val="238"/>
    </font>
    <font>
      <b/>
      <sz val="11"/>
      <color theme="3"/>
      <name val="Verdana"/>
      <family val="2"/>
      <charset val="238"/>
    </font>
    <font>
      <b/>
      <sz val="11"/>
      <name val="Verdana"/>
      <family val="2"/>
      <charset val="238"/>
    </font>
    <font>
      <b/>
      <sz val="10"/>
      <name val="Verdana"/>
      <family val="2"/>
      <charset val="238"/>
    </font>
    <font>
      <sz val="8"/>
      <name val="Verdana"/>
      <family val="2"/>
      <charset val="238"/>
    </font>
    <font>
      <vertAlign val="superscript"/>
      <sz val="8"/>
      <name val="Verdana"/>
      <family val="2"/>
      <charset val="238"/>
    </font>
    <font>
      <b/>
      <sz val="8"/>
      <name val="Verdana"/>
      <family val="2"/>
      <charset val="238"/>
    </font>
    <font>
      <b/>
      <i/>
      <sz val="8"/>
      <color theme="5"/>
      <name val="Verdana"/>
      <family val="2"/>
      <charset val="238"/>
    </font>
    <font>
      <b/>
      <sz val="8"/>
      <color theme="5"/>
      <name val="Verdana"/>
      <family val="2"/>
      <charset val="238"/>
    </font>
    <font>
      <b/>
      <sz val="10"/>
      <color theme="5"/>
      <name val="Verdana"/>
      <family val="2"/>
      <charset val="238"/>
    </font>
    <font>
      <b/>
      <sz val="12"/>
      <name val="Verdana"/>
      <family val="2"/>
      <charset val="238"/>
      <scheme val="minor"/>
    </font>
    <font>
      <sz val="8"/>
      <name val="Verdana"/>
      <family val="2"/>
      <charset val="238"/>
      <scheme val="minor"/>
    </font>
    <font>
      <sz val="14"/>
      <name val="Verdana"/>
      <family val="2"/>
      <charset val="238"/>
    </font>
    <font>
      <sz val="12"/>
      <name val="Verdana"/>
      <family val="2"/>
      <charset val="238"/>
    </font>
  </fonts>
  <fills count="36">
    <fill>
      <patternFill patternType="none"/>
    </fill>
    <fill>
      <patternFill patternType="gray125"/>
    </fill>
    <fill>
      <patternFill patternType="solid">
        <fgColor theme="5" tint="0.7999816888943144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8999603259376811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499984740745262"/>
        <bgColor indexed="64"/>
      </patternFill>
    </fill>
    <fill>
      <patternFill patternType="solid">
        <fgColor theme="4" tint="0.74996185186315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/>
      <right/>
      <top style="medium">
        <color theme="6"/>
      </top>
      <bottom style="medium">
        <color theme="6"/>
      </bottom>
      <diagonal/>
    </border>
    <border>
      <left/>
      <right/>
      <top style="medium">
        <color theme="6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5" fillId="0" borderId="0" applyNumberFormat="0" applyFill="0" applyBorder="0" applyAlignment="0" applyProtection="0"/>
    <xf numFmtId="0" fontId="2" fillId="0" borderId="0" applyNumberFormat="0" applyFill="0" applyAlignment="0" applyProtection="0"/>
    <xf numFmtId="0" fontId="3" fillId="0" borderId="0" applyNumberFormat="0" applyFill="0" applyAlignment="0" applyProtection="0"/>
    <xf numFmtId="0" fontId="6" fillId="0" borderId="0" applyNumberFormat="0" applyFill="0" applyAlignment="0" applyProtection="0"/>
    <xf numFmtId="0" fontId="4" fillId="0" borderId="0" applyNumberFormat="0" applyFill="0" applyBorder="0" applyAlignment="0" applyProtection="0"/>
    <xf numFmtId="0" fontId="8" fillId="30" borderId="0" applyNumberFormat="0" applyBorder="0" applyAlignment="0" applyProtection="0"/>
    <xf numFmtId="0" fontId="8" fillId="29" borderId="0" applyNumberFormat="0" applyBorder="0" applyAlignment="0" applyProtection="0"/>
    <xf numFmtId="0" fontId="8" fillId="31" borderId="0" applyNumberFormat="0" applyBorder="0" applyAlignment="0" applyProtection="0"/>
    <xf numFmtId="0" fontId="8" fillId="21" borderId="0" applyNumberFormat="0" applyBorder="0" applyAlignment="0" applyProtection="0"/>
    <xf numFmtId="0" fontId="7" fillId="19" borderId="0" applyNumberFormat="0" applyAlignment="0" applyProtection="0"/>
    <xf numFmtId="0" fontId="13" fillId="28" borderId="0" applyNumberFormat="0" applyAlignment="0" applyProtection="0"/>
    <xf numFmtId="0" fontId="8" fillId="27" borderId="0" applyNumberFormat="0" applyAlignment="0" applyProtection="0"/>
    <xf numFmtId="0" fontId="9" fillId="0" borderId="0" applyNumberFormat="0" applyAlignment="0" applyProtection="0"/>
    <xf numFmtId="0" fontId="11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2" borderId="0" applyNumberFormat="0" applyAlignment="0" applyProtection="0"/>
    <xf numFmtId="0" fontId="12" fillId="0" borderId="0" applyNumberFormat="0" applyFill="0" applyBorder="0" applyAlignment="0" applyProtection="0"/>
    <xf numFmtId="0" fontId="8" fillId="21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3" borderId="0" applyNumberFormat="0" applyBorder="0" applyAlignment="0" applyProtection="0"/>
    <xf numFmtId="0" fontId="8" fillId="22" borderId="0" applyNumberFormat="0" applyBorder="0" applyAlignment="0" applyProtection="0"/>
    <xf numFmtId="0" fontId="7" fillId="2" borderId="0" applyNumberFormat="0" applyBorder="0" applyAlignment="0" applyProtection="0"/>
    <xf numFmtId="0" fontId="7" fillId="26" borderId="0" applyNumberFormat="0" applyBorder="0" applyAlignment="0" applyProtection="0"/>
    <xf numFmtId="0" fontId="7" fillId="25" borderId="0" applyNumberFormat="0" applyBorder="0" applyAlignment="0" applyProtection="0"/>
    <xf numFmtId="0" fontId="8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8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8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8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0" borderId="3">
      <alignment vertical="center"/>
    </xf>
    <xf numFmtId="164" fontId="7" fillId="0" borderId="0" applyFont="0" applyFill="0" applyBorder="0" applyAlignment="0"/>
    <xf numFmtId="0" fontId="4" fillId="0" borderId="2" applyFont="0"/>
    <xf numFmtId="0" fontId="7" fillId="32" borderId="0" applyNumberFormat="0" applyFont="0" applyBorder="0" applyAlignment="0" applyProtection="0"/>
    <xf numFmtId="0" fontId="14" fillId="0" borderId="4" applyNumberFormat="0" applyFill="0" applyAlignment="0" applyProtection="0"/>
    <xf numFmtId="0" fontId="1" fillId="0" borderId="0"/>
    <xf numFmtId="0" fontId="18" fillId="0" borderId="5" applyNumberFormat="0" applyFill="0" applyAlignment="0" applyProtection="0"/>
  </cellStyleXfs>
  <cellXfs count="296">
    <xf numFmtId="0" fontId="0" fillId="0" borderId="0" xfId="0"/>
    <xf numFmtId="0" fontId="15" fillId="0" borderId="0" xfId="46" applyFont="1" applyBorder="1" applyAlignment="1">
      <alignment vertical="center"/>
    </xf>
    <xf numFmtId="0" fontId="16" fillId="0" borderId="0" xfId="46" applyFont="1" applyBorder="1" applyAlignment="1">
      <alignment horizontal="right" vertical="center"/>
    </xf>
    <xf numFmtId="0" fontId="17" fillId="0" borderId="0" xfId="47" applyFont="1" applyAlignment="1">
      <alignment horizontal="center" vertical="center"/>
    </xf>
    <xf numFmtId="0" fontId="19" fillId="33" borderId="6" xfId="48" applyFont="1" applyFill="1" applyBorder="1" applyAlignment="1">
      <alignment horizontal="center" vertical="center"/>
    </xf>
    <xf numFmtId="0" fontId="20" fillId="34" borderId="6" xfId="47" applyFont="1" applyFill="1" applyBorder="1" applyAlignment="1">
      <alignment horizontal="center" vertical="center" textRotation="90"/>
    </xf>
    <xf numFmtId="0" fontId="20" fillId="34" borderId="6" xfId="47" applyFont="1" applyFill="1" applyBorder="1" applyAlignment="1">
      <alignment horizontal="center" vertical="center" textRotation="90" wrapText="1"/>
    </xf>
    <xf numFmtId="0" fontId="21" fillId="34" borderId="7" xfId="47" applyFont="1" applyFill="1" applyBorder="1" applyAlignment="1">
      <alignment horizontal="center" vertical="center"/>
    </xf>
    <xf numFmtId="0" fontId="21" fillId="0" borderId="0" xfId="47" applyFont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166" fontId="21" fillId="0" borderId="8" xfId="47" applyNumberFormat="1" applyFont="1" applyBorder="1" applyAlignment="1">
      <alignment horizontal="center" vertical="center"/>
    </xf>
    <xf numFmtId="2" fontId="21" fillId="0" borderId="8" xfId="47" applyNumberFormat="1" applyFont="1" applyBorder="1" applyAlignment="1">
      <alignment horizontal="center" vertical="center"/>
    </xf>
    <xf numFmtId="49" fontId="21" fillId="0" borderId="8" xfId="47" applyNumberFormat="1" applyFont="1" applyBorder="1" applyAlignment="1">
      <alignment horizontal="center" vertical="center"/>
    </xf>
    <xf numFmtId="165" fontId="25" fillId="0" borderId="6" xfId="47" applyNumberFormat="1" applyFont="1" applyBorder="1" applyAlignment="1">
      <alignment horizontal="center" vertical="center"/>
    </xf>
    <xf numFmtId="0" fontId="25" fillId="0" borderId="6" xfId="47" applyFont="1" applyBorder="1" applyAlignment="1">
      <alignment horizontal="center" vertical="center"/>
    </xf>
    <xf numFmtId="166" fontId="25" fillId="0" borderId="6" xfId="47" applyNumberFormat="1" applyFont="1" applyBorder="1" applyAlignment="1">
      <alignment horizontal="center" vertical="center"/>
    </xf>
    <xf numFmtId="0" fontId="25" fillId="0" borderId="6" xfId="47" applyFont="1" applyBorder="1" applyAlignment="1">
      <alignment horizontal="center" vertical="center" wrapText="1"/>
    </xf>
    <xf numFmtId="0" fontId="21" fillId="0" borderId="8" xfId="47" applyFont="1" applyBorder="1" applyAlignment="1">
      <alignment horizontal="center" vertical="center" wrapText="1"/>
    </xf>
    <xf numFmtId="165" fontId="23" fillId="0" borderId="6" xfId="47" applyNumberFormat="1" applyFont="1" applyBorder="1" applyAlignment="1">
      <alignment horizontal="center" vertical="center"/>
    </xf>
    <xf numFmtId="0" fontId="23" fillId="0" borderId="6" xfId="47" applyFont="1" applyBorder="1" applyAlignment="1">
      <alignment horizontal="center" vertical="center"/>
    </xf>
    <xf numFmtId="166" fontId="23" fillId="0" borderId="6" xfId="47" applyNumberFormat="1" applyFont="1" applyBorder="1" applyAlignment="1">
      <alignment horizontal="center" vertical="center"/>
    </xf>
    <xf numFmtId="2" fontId="23" fillId="0" borderId="6" xfId="47" applyNumberFormat="1" applyFont="1" applyBorder="1" applyAlignment="1">
      <alignment horizontal="center" vertical="center"/>
    </xf>
    <xf numFmtId="165" fontId="25" fillId="0" borderId="11" xfId="47" applyNumberFormat="1" applyFont="1" applyBorder="1" applyAlignment="1">
      <alignment horizontal="center" vertical="center"/>
    </xf>
    <xf numFmtId="0" fontId="25" fillId="0" borderId="11" xfId="47" applyFont="1" applyBorder="1" applyAlignment="1">
      <alignment horizontal="center" vertical="center"/>
    </xf>
    <xf numFmtId="0" fontId="23" fillId="0" borderId="11" xfId="47" applyFont="1" applyBorder="1" applyAlignment="1">
      <alignment horizontal="center" vertical="center"/>
    </xf>
    <xf numFmtId="166" fontId="25" fillId="0" borderId="11" xfId="47" applyNumberFormat="1" applyFont="1" applyBorder="1" applyAlignment="1">
      <alignment horizontal="center" vertical="center"/>
    </xf>
    <xf numFmtId="0" fontId="25" fillId="0" borderId="11" xfId="47" applyFont="1" applyBorder="1" applyAlignment="1">
      <alignment horizontal="center" vertical="center" wrapText="1"/>
    </xf>
    <xf numFmtId="0" fontId="21" fillId="0" borderId="10" xfId="47" applyFont="1" applyBorder="1" applyAlignment="1">
      <alignment horizontal="center" vertical="center"/>
    </xf>
    <xf numFmtId="2" fontId="21" fillId="0" borderId="10" xfId="47" applyNumberFormat="1" applyFont="1" applyBorder="1" applyAlignment="1">
      <alignment horizontal="center" vertical="center"/>
    </xf>
    <xf numFmtId="166" fontId="21" fillId="0" borderId="10" xfId="47" applyNumberFormat="1" applyFont="1" applyBorder="1" applyAlignment="1">
      <alignment horizontal="center" vertical="center"/>
    </xf>
    <xf numFmtId="165" fontId="21" fillId="0" borderId="6" xfId="47" applyNumberFormat="1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166" fontId="21" fillId="0" borderId="6" xfId="47" applyNumberFormat="1" applyFont="1" applyBorder="1" applyAlignment="1">
      <alignment horizontal="center" vertical="center"/>
    </xf>
    <xf numFmtId="2" fontId="21" fillId="0" borderId="6" xfId="47" applyNumberFormat="1" applyFont="1" applyBorder="1" applyAlignment="1">
      <alignment horizontal="center" vertical="center"/>
    </xf>
    <xf numFmtId="49" fontId="21" fillId="0" borderId="6" xfId="47" applyNumberFormat="1" applyFont="1" applyBorder="1" applyAlignment="1">
      <alignment horizontal="center" vertical="center"/>
    </xf>
    <xf numFmtId="0" fontId="17" fillId="0" borderId="0" xfId="47" applyFont="1" applyAlignment="1">
      <alignment horizontal="left" vertical="center"/>
    </xf>
    <xf numFmtId="0" fontId="27" fillId="0" borderId="0" xfId="3" applyFont="1"/>
    <xf numFmtId="0" fontId="27" fillId="0" borderId="0" xfId="3" applyFont="1" applyAlignment="1">
      <alignment vertical="center"/>
    </xf>
    <xf numFmtId="49" fontId="23" fillId="0" borderId="8" xfId="47" applyNumberFormat="1" applyFont="1" applyBorder="1" applyAlignment="1">
      <alignment vertical="center" textRotation="90"/>
    </xf>
    <xf numFmtId="49" fontId="23" fillId="0" borderId="6" xfId="47" applyNumberFormat="1" applyFont="1" applyBorder="1" applyAlignment="1">
      <alignment vertical="center" textRotation="90"/>
    </xf>
    <xf numFmtId="0" fontId="16" fillId="0" borderId="0" xfId="47" applyFont="1" applyAlignment="1">
      <alignment horizontal="left" vertical="center"/>
    </xf>
    <xf numFmtId="166" fontId="21" fillId="0" borderId="8" xfId="47" applyNumberFormat="1" applyFont="1" applyBorder="1" applyAlignment="1">
      <alignment horizontal="center" vertical="center" wrapText="1"/>
    </xf>
    <xf numFmtId="166" fontId="24" fillId="0" borderId="6" xfId="47" applyNumberFormat="1" applyFont="1" applyBorder="1" applyAlignment="1">
      <alignment horizontal="left" vertical="center" wrapText="1"/>
    </xf>
    <xf numFmtId="165" fontId="21" fillId="0" borderId="6" xfId="47" applyNumberFormat="1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 wrapText="1"/>
    </xf>
    <xf numFmtId="0" fontId="21" fillId="0" borderId="8" xfId="47" applyFont="1" applyBorder="1" applyAlignment="1">
      <alignment horizontal="center" vertical="center" wrapText="1"/>
    </xf>
    <xf numFmtId="166" fontId="24" fillId="0" borderId="11" xfId="47" applyNumberFormat="1" applyFont="1" applyBorder="1" applyAlignment="1">
      <alignment horizontal="left" vertical="center" wrapText="1"/>
    </xf>
    <xf numFmtId="165" fontId="21" fillId="0" borderId="11" xfId="47" applyNumberFormat="1" applyFont="1" applyBorder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0" fontId="21" fillId="0" borderId="11" xfId="47" applyFont="1" applyBorder="1" applyAlignment="1">
      <alignment horizontal="center" vertical="center"/>
    </xf>
    <xf numFmtId="0" fontId="19" fillId="33" borderId="6" xfId="48" applyFont="1" applyFill="1" applyBorder="1" applyAlignment="1">
      <alignment horizontal="center" vertical="center"/>
    </xf>
    <xf numFmtId="166" fontId="25" fillId="0" borderId="6" xfId="47" applyNumberFormat="1" applyFont="1" applyBorder="1" applyAlignment="1">
      <alignment horizontal="center" vertical="center" wrapText="1"/>
    </xf>
    <xf numFmtId="166" fontId="23" fillId="0" borderId="6" xfId="47" applyNumberFormat="1" applyFont="1" applyBorder="1" applyAlignment="1">
      <alignment horizontal="center" vertical="center" wrapText="1"/>
    </xf>
    <xf numFmtId="166" fontId="24" fillId="0" borderId="8" xfId="47" applyNumberFormat="1" applyFont="1" applyBorder="1" applyAlignment="1">
      <alignment horizontal="left" vertical="center" wrapText="1"/>
    </xf>
    <xf numFmtId="166" fontId="23" fillId="0" borderId="11" xfId="47" applyNumberFormat="1" applyFont="1" applyBorder="1" applyAlignment="1">
      <alignment horizontal="center" vertical="center"/>
    </xf>
    <xf numFmtId="165" fontId="25" fillId="0" borderId="6" xfId="47" applyNumberFormat="1" applyFont="1" applyBorder="1" applyAlignment="1">
      <alignment vertical="center" wrapText="1"/>
    </xf>
    <xf numFmtId="0" fontId="21" fillId="34" borderId="11" xfId="47" applyFont="1" applyFill="1" applyBorder="1" applyAlignment="1">
      <alignment horizontal="center" vertical="center"/>
    </xf>
    <xf numFmtId="0" fontId="21" fillId="0" borderId="10" xfId="47" applyFont="1" applyFill="1" applyBorder="1" applyAlignment="1">
      <alignment horizontal="center" vertical="center"/>
    </xf>
    <xf numFmtId="0" fontId="21" fillId="0" borderId="0" xfId="47" applyFont="1" applyFill="1" applyAlignment="1">
      <alignment horizontal="center" vertical="center"/>
    </xf>
    <xf numFmtId="0" fontId="21" fillId="0" borderId="6" xfId="47" applyFont="1" applyFill="1" applyBorder="1" applyAlignment="1">
      <alignment horizontal="center" vertical="center"/>
    </xf>
    <xf numFmtId="0" fontId="21" fillId="0" borderId="6" xfId="47" applyFont="1" applyFill="1" applyBorder="1" applyAlignment="1">
      <alignment horizontal="center" vertical="center" wrapText="1"/>
    </xf>
    <xf numFmtId="2" fontId="25" fillId="0" borderId="6" xfId="47" applyNumberFormat="1" applyFont="1" applyBorder="1" applyAlignment="1">
      <alignment horizontal="center" vertical="center"/>
    </xf>
    <xf numFmtId="0" fontId="21" fillId="0" borderId="6" xfId="47" applyFont="1" applyBorder="1" applyAlignment="1">
      <alignment vertical="center" wrapText="1"/>
    </xf>
    <xf numFmtId="0" fontId="21" fillId="0" borderId="19" xfId="47" applyFont="1" applyBorder="1" applyAlignment="1">
      <alignment vertical="center" wrapText="1"/>
    </xf>
    <xf numFmtId="0" fontId="21" fillId="0" borderId="8" xfId="47" applyFont="1" applyBorder="1" applyAlignment="1">
      <alignment vertical="center" wrapText="1"/>
    </xf>
    <xf numFmtId="0" fontId="21" fillId="0" borderId="20" xfId="47" applyFont="1" applyBorder="1" applyAlignment="1">
      <alignment vertical="center" wrapText="1"/>
    </xf>
    <xf numFmtId="1" fontId="25" fillId="0" borderId="6" xfId="47" applyNumberFormat="1" applyFont="1" applyBorder="1" applyAlignment="1">
      <alignment horizontal="center" vertical="center"/>
    </xf>
    <xf numFmtId="165" fontId="21" fillId="19" borderId="8" xfId="47" applyNumberFormat="1" applyFont="1" applyFill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 wrapText="1"/>
    </xf>
    <xf numFmtId="166" fontId="21" fillId="19" borderId="8" xfId="47" applyNumberFormat="1" applyFont="1" applyFill="1" applyBorder="1" applyAlignment="1">
      <alignment horizontal="center" vertical="center"/>
    </xf>
    <xf numFmtId="2" fontId="21" fillId="19" borderId="8" xfId="47" applyNumberFormat="1" applyFont="1" applyFill="1" applyBorder="1" applyAlignment="1">
      <alignment horizontal="center" vertical="center"/>
    </xf>
    <xf numFmtId="49" fontId="21" fillId="19" borderId="8" xfId="47" applyNumberFormat="1" applyFont="1" applyFill="1" applyBorder="1" applyAlignment="1">
      <alignment horizontal="center" vertical="center"/>
    </xf>
    <xf numFmtId="166" fontId="21" fillId="19" borderId="8" xfId="47" applyNumberFormat="1" applyFont="1" applyFill="1" applyBorder="1" applyAlignment="1">
      <alignment horizontal="center" vertical="center" wrapText="1"/>
    </xf>
    <xf numFmtId="0" fontId="21" fillId="19" borderId="0" xfId="47" applyFont="1" applyFill="1" applyAlignment="1">
      <alignment horizontal="center" vertical="center"/>
    </xf>
    <xf numFmtId="165" fontId="25" fillId="19" borderId="6" xfId="47" applyNumberFormat="1" applyFont="1" applyFill="1" applyBorder="1" applyAlignment="1">
      <alignment horizontal="center" vertical="center"/>
    </xf>
    <xf numFmtId="0" fontId="25" fillId="19" borderId="6" xfId="47" applyFont="1" applyFill="1" applyBorder="1" applyAlignment="1">
      <alignment horizontal="center" vertical="center"/>
    </xf>
    <xf numFmtId="0" fontId="25" fillId="19" borderId="6" xfId="47" applyFont="1" applyFill="1" applyBorder="1" applyAlignment="1">
      <alignment horizontal="center" vertical="center" wrapText="1"/>
    </xf>
    <xf numFmtId="166" fontId="25" fillId="19" borderId="6" xfId="47" applyNumberFormat="1" applyFont="1" applyFill="1" applyBorder="1" applyAlignment="1">
      <alignment horizontal="center" vertical="center"/>
    </xf>
    <xf numFmtId="166" fontId="25" fillId="19" borderId="6" xfId="47" applyNumberFormat="1" applyFont="1" applyFill="1" applyBorder="1" applyAlignment="1">
      <alignment horizontal="center" vertical="center" wrapText="1"/>
    </xf>
    <xf numFmtId="2" fontId="23" fillId="19" borderId="6" xfId="47" applyNumberFormat="1" applyFont="1" applyFill="1" applyBorder="1" applyAlignment="1">
      <alignment horizontal="center" vertical="center"/>
    </xf>
    <xf numFmtId="0" fontId="23" fillId="19" borderId="6" xfId="47" applyFont="1" applyFill="1" applyBorder="1" applyAlignment="1">
      <alignment horizontal="center" vertical="center"/>
    </xf>
    <xf numFmtId="166" fontId="23" fillId="19" borderId="6" xfId="47" applyNumberFormat="1" applyFont="1" applyFill="1" applyBorder="1" applyAlignment="1">
      <alignment horizontal="center" vertical="center"/>
    </xf>
    <xf numFmtId="0" fontId="17" fillId="19" borderId="0" xfId="47" applyFont="1" applyFill="1" applyAlignment="1">
      <alignment horizontal="center" vertical="center"/>
    </xf>
    <xf numFmtId="165" fontId="25" fillId="19" borderId="12" xfId="47" applyNumberFormat="1" applyFont="1" applyFill="1" applyBorder="1" applyAlignment="1">
      <alignment vertical="center" wrapText="1"/>
    </xf>
    <xf numFmtId="165" fontId="21" fillId="0" borderId="8" xfId="47" applyNumberFormat="1" applyFont="1" applyFill="1" applyBorder="1" applyAlignment="1">
      <alignment horizontal="center" vertical="center"/>
    </xf>
    <xf numFmtId="0" fontId="21" fillId="0" borderId="8" xfId="47" applyFont="1" applyFill="1" applyBorder="1" applyAlignment="1">
      <alignment horizontal="center" vertical="center"/>
    </xf>
    <xf numFmtId="0" fontId="21" fillId="0" borderId="8" xfId="47" applyFont="1" applyFill="1" applyBorder="1" applyAlignment="1">
      <alignment horizontal="center" vertical="center" wrapText="1"/>
    </xf>
    <xf numFmtId="0" fontId="21" fillId="0" borderId="19" xfId="47" applyFont="1" applyFill="1" applyBorder="1" applyAlignment="1">
      <alignment vertical="center" wrapText="1"/>
    </xf>
    <xf numFmtId="0" fontId="21" fillId="0" borderId="8" xfId="47" applyFont="1" applyFill="1" applyBorder="1" applyAlignment="1">
      <alignment vertical="center" wrapText="1"/>
    </xf>
    <xf numFmtId="166" fontId="21" fillId="0" borderId="8" xfId="47" applyNumberFormat="1" applyFont="1" applyFill="1" applyBorder="1" applyAlignment="1">
      <alignment horizontal="center" vertical="center"/>
    </xf>
    <xf numFmtId="2" fontId="21" fillId="0" borderId="8" xfId="47" applyNumberFormat="1" applyFont="1" applyFill="1" applyBorder="1" applyAlignment="1">
      <alignment horizontal="center" vertical="center"/>
    </xf>
    <xf numFmtId="49" fontId="21" fillId="0" borderId="8" xfId="47" applyNumberFormat="1" applyFont="1" applyFill="1" applyBorder="1" applyAlignment="1">
      <alignment horizontal="center" vertical="center"/>
    </xf>
    <xf numFmtId="165" fontId="21" fillId="0" borderId="8" xfId="47" applyNumberFormat="1" applyFont="1" applyFill="1" applyBorder="1" applyAlignment="1">
      <alignment horizontal="center" vertical="center"/>
    </xf>
    <xf numFmtId="0" fontId="21" fillId="0" borderId="8" xfId="47" applyFont="1" applyFill="1" applyBorder="1" applyAlignment="1">
      <alignment horizontal="center" vertical="center"/>
    </xf>
    <xf numFmtId="0" fontId="17" fillId="0" borderId="0" xfId="47" applyFont="1" applyFill="1" applyAlignment="1">
      <alignment horizontal="center" vertical="center"/>
    </xf>
    <xf numFmtId="165" fontId="25" fillId="0" borderId="6" xfId="47" applyNumberFormat="1" applyFont="1" applyFill="1" applyBorder="1" applyAlignment="1">
      <alignment horizontal="center" vertical="center"/>
    </xf>
    <xf numFmtId="0" fontId="25" fillId="0" borderId="6" xfId="47" applyFont="1" applyFill="1" applyBorder="1" applyAlignment="1">
      <alignment horizontal="center" vertical="center"/>
    </xf>
    <xf numFmtId="166" fontId="25" fillId="0" borderId="6" xfId="47" applyNumberFormat="1" applyFont="1" applyFill="1" applyBorder="1" applyAlignment="1">
      <alignment horizontal="center" vertical="center"/>
    </xf>
    <xf numFmtId="0" fontId="25" fillId="0" borderId="6" xfId="47" applyFont="1" applyFill="1" applyBorder="1" applyAlignment="1">
      <alignment horizontal="center" vertical="center" wrapText="1"/>
    </xf>
    <xf numFmtId="0" fontId="21" fillId="0" borderId="6" xfId="47" applyFont="1" applyFill="1" applyBorder="1" applyAlignment="1">
      <alignment horizontal="center" vertical="center"/>
    </xf>
    <xf numFmtId="0" fontId="21" fillId="0" borderId="8" xfId="47" applyFont="1" applyFill="1" applyBorder="1" applyAlignment="1">
      <alignment horizontal="center" vertical="center" wrapText="1"/>
    </xf>
    <xf numFmtId="165" fontId="21" fillId="0" borderId="6" xfId="47" applyNumberFormat="1" applyFont="1" applyFill="1" applyBorder="1" applyAlignment="1">
      <alignment horizontal="center" vertical="center"/>
    </xf>
    <xf numFmtId="0" fontId="21" fillId="0" borderId="6" xfId="47" applyFont="1" applyFill="1" applyBorder="1" applyAlignment="1">
      <alignment horizontal="center" vertical="center" wrapText="1"/>
    </xf>
    <xf numFmtId="165" fontId="25" fillId="0" borderId="11" xfId="47" applyNumberFormat="1" applyFont="1" applyFill="1" applyBorder="1" applyAlignment="1">
      <alignment horizontal="center" vertical="center"/>
    </xf>
    <xf numFmtId="165" fontId="21" fillId="0" borderId="11" xfId="47" applyNumberFormat="1" applyFont="1" applyFill="1" applyBorder="1" applyAlignment="1">
      <alignment horizontal="center" vertical="center"/>
    </xf>
    <xf numFmtId="0" fontId="21" fillId="0" borderId="11" xfId="47" applyFont="1" applyFill="1" applyBorder="1" applyAlignment="1">
      <alignment horizontal="center" vertical="center"/>
    </xf>
    <xf numFmtId="166" fontId="25" fillId="0" borderId="11" xfId="47" applyNumberFormat="1" applyFont="1" applyFill="1" applyBorder="1" applyAlignment="1">
      <alignment horizontal="center" vertical="center"/>
    </xf>
    <xf numFmtId="2" fontId="21" fillId="0" borderId="6" xfId="47" applyNumberFormat="1" applyFont="1" applyFill="1" applyBorder="1" applyAlignment="1">
      <alignment horizontal="center" vertical="center"/>
    </xf>
    <xf numFmtId="166" fontId="21" fillId="0" borderId="6" xfId="47" applyNumberFormat="1" applyFont="1" applyFill="1" applyBorder="1" applyAlignment="1">
      <alignment horizontal="center" vertical="center"/>
    </xf>
    <xf numFmtId="166" fontId="23" fillId="0" borderId="6" xfId="47" applyNumberFormat="1" applyFont="1" applyFill="1" applyBorder="1" applyAlignment="1">
      <alignment horizontal="center" vertical="center"/>
    </xf>
    <xf numFmtId="0" fontId="21" fillId="0" borderId="11" xfId="47" applyFont="1" applyFill="1" applyBorder="1" applyAlignment="1">
      <alignment horizontal="center" vertical="center" wrapText="1"/>
    </xf>
    <xf numFmtId="166" fontId="24" fillId="0" borderId="6" xfId="47" applyNumberFormat="1" applyFont="1" applyFill="1" applyBorder="1" applyAlignment="1">
      <alignment horizontal="left" vertical="center" wrapText="1"/>
    </xf>
    <xf numFmtId="49" fontId="21" fillId="0" borderId="6" xfId="47" applyNumberFormat="1" applyFont="1" applyFill="1" applyBorder="1" applyAlignment="1">
      <alignment horizontal="center" vertical="center"/>
    </xf>
    <xf numFmtId="0" fontId="25" fillId="0" borderId="12" xfId="47" applyFont="1" applyFill="1" applyBorder="1" applyAlignment="1">
      <alignment horizontal="center" vertical="center" wrapText="1"/>
    </xf>
    <xf numFmtId="0" fontId="25" fillId="0" borderId="3" xfId="47" applyFont="1" applyFill="1" applyBorder="1" applyAlignment="1">
      <alignment horizontal="center" vertical="center" wrapText="1"/>
    </xf>
    <xf numFmtId="0" fontId="25" fillId="0" borderId="13" xfId="47" applyFont="1" applyFill="1" applyBorder="1" applyAlignment="1">
      <alignment horizontal="center" vertical="center" wrapText="1"/>
    </xf>
    <xf numFmtId="165" fontId="21" fillId="0" borderId="6" xfId="47" applyNumberFormat="1" applyFont="1" applyFill="1" applyBorder="1" applyAlignment="1">
      <alignment horizontal="center" vertical="center" wrapText="1"/>
    </xf>
    <xf numFmtId="1" fontId="25" fillId="0" borderId="6" xfId="47" applyNumberFormat="1" applyFont="1" applyFill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/>
    </xf>
    <xf numFmtId="165" fontId="21" fillId="19" borderId="10" xfId="47" applyNumberFormat="1" applyFont="1" applyFill="1" applyBorder="1" applyAlignment="1">
      <alignment horizontal="center" vertical="center"/>
    </xf>
    <xf numFmtId="0" fontId="23" fillId="0" borderId="8" xfId="47" applyFont="1" applyBorder="1" applyAlignment="1">
      <alignment horizontal="center" vertical="center" textRotation="90" wrapText="1"/>
    </xf>
    <xf numFmtId="165" fontId="21" fillId="0" borderId="6" xfId="47" applyNumberFormat="1" applyFont="1" applyBorder="1" applyAlignment="1">
      <alignment horizontal="center" vertical="center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 wrapText="1"/>
    </xf>
    <xf numFmtId="0" fontId="21" fillId="0" borderId="6" xfId="47" applyFont="1" applyFill="1" applyBorder="1" applyAlignment="1">
      <alignment horizontal="center" vertical="center"/>
    </xf>
    <xf numFmtId="49" fontId="23" fillId="0" borderId="10" xfId="47" applyNumberFormat="1" applyFont="1" applyBorder="1" applyAlignment="1">
      <alignment horizontal="center" vertical="center" textRotation="90"/>
    </xf>
    <xf numFmtId="49" fontId="23" fillId="0" borderId="8" xfId="47" applyNumberFormat="1" applyFont="1" applyBorder="1" applyAlignment="1">
      <alignment horizontal="center" vertical="center" textRotation="90"/>
    </xf>
    <xf numFmtId="0" fontId="25" fillId="19" borderId="12" xfId="47" applyFont="1" applyFill="1" applyBorder="1" applyAlignment="1">
      <alignment horizontal="center" vertical="center" wrapText="1"/>
    </xf>
    <xf numFmtId="49" fontId="23" fillId="19" borderId="10" xfId="47" applyNumberFormat="1" applyFont="1" applyFill="1" applyBorder="1" applyAlignment="1">
      <alignment horizontal="center" vertical="center" textRotation="90"/>
    </xf>
    <xf numFmtId="0" fontId="21" fillId="0" borderId="8" xfId="47" applyFont="1" applyFill="1" applyBorder="1" applyAlignment="1">
      <alignment horizontal="center" vertical="center"/>
    </xf>
    <xf numFmtId="0" fontId="23" fillId="0" borderId="10" xfId="47" applyFont="1" applyBorder="1" applyAlignment="1">
      <alignment horizontal="center" vertical="center" textRotation="90" wrapText="1"/>
    </xf>
    <xf numFmtId="0" fontId="25" fillId="0" borderId="6" xfId="47" applyFont="1" applyBorder="1" applyAlignment="1">
      <alignment horizontal="center" vertical="center" wrapText="1"/>
    </xf>
    <xf numFmtId="165" fontId="25" fillId="0" borderId="16" xfId="47" applyNumberFormat="1" applyFont="1" applyBorder="1" applyAlignment="1">
      <alignment horizontal="center" vertical="center" wrapText="1"/>
    </xf>
    <xf numFmtId="165" fontId="25" fillId="0" borderId="17" xfId="47" applyNumberFormat="1" applyFont="1" applyBorder="1" applyAlignment="1">
      <alignment horizontal="center" vertical="center" wrapText="1"/>
    </xf>
    <xf numFmtId="165" fontId="25" fillId="0" borderId="18" xfId="47" applyNumberFormat="1" applyFont="1" applyBorder="1" applyAlignment="1">
      <alignment horizontal="center" vertical="center" wrapText="1"/>
    </xf>
    <xf numFmtId="166" fontId="24" fillId="0" borderId="11" xfId="47" applyNumberFormat="1" applyFont="1" applyBorder="1" applyAlignment="1">
      <alignment horizontal="left" vertical="center" wrapText="1"/>
    </xf>
    <xf numFmtId="165" fontId="21" fillId="0" borderId="11" xfId="47" applyNumberFormat="1" applyFont="1" applyBorder="1" applyAlignment="1">
      <alignment horizontal="center" vertical="center"/>
    </xf>
    <xf numFmtId="0" fontId="21" fillId="0" borderId="11" xfId="47" applyFont="1" applyBorder="1" applyAlignment="1">
      <alignment horizontal="center" vertical="center"/>
    </xf>
    <xf numFmtId="165" fontId="25" fillId="19" borderId="8" xfId="47" applyNumberFormat="1" applyFont="1" applyFill="1" applyBorder="1" applyAlignment="1">
      <alignment horizontal="center" vertical="center"/>
    </xf>
    <xf numFmtId="0" fontId="25" fillId="19" borderId="8" xfId="47" applyFont="1" applyFill="1" applyBorder="1" applyAlignment="1">
      <alignment horizontal="center" vertical="center"/>
    </xf>
    <xf numFmtId="0" fontId="25" fillId="19" borderId="3" xfId="47" applyFont="1" applyFill="1" applyBorder="1" applyAlignment="1">
      <alignment horizontal="center" vertical="center" wrapText="1"/>
    </xf>
    <xf numFmtId="0" fontId="25" fillId="19" borderId="21" xfId="47" applyFont="1" applyFill="1" applyBorder="1" applyAlignment="1">
      <alignment horizontal="center" vertical="center" wrapText="1"/>
    </xf>
    <xf numFmtId="166" fontId="25" fillId="19" borderId="8" xfId="47" applyNumberFormat="1" applyFont="1" applyFill="1" applyBorder="1" applyAlignment="1">
      <alignment horizontal="center" vertical="center"/>
    </xf>
    <xf numFmtId="0" fontId="25" fillId="19" borderId="8" xfId="47" applyFont="1" applyFill="1" applyBorder="1" applyAlignment="1">
      <alignment horizontal="center" vertical="center" wrapText="1"/>
    </xf>
    <xf numFmtId="166" fontId="25" fillId="19" borderId="8" xfId="47" applyNumberFormat="1" applyFont="1" applyFill="1" applyBorder="1" applyAlignment="1">
      <alignment horizontal="center" vertical="center" wrapText="1"/>
    </xf>
    <xf numFmtId="166" fontId="24" fillId="0" borderId="6" xfId="47" applyNumberFormat="1" applyFont="1" applyBorder="1" applyAlignment="1">
      <alignment vertical="center" wrapText="1"/>
    </xf>
    <xf numFmtId="165" fontId="21" fillId="0" borderId="6" xfId="47" applyNumberFormat="1" applyFont="1" applyBorder="1" applyAlignment="1">
      <alignment vertical="center"/>
    </xf>
    <xf numFmtId="0" fontId="21" fillId="0" borderId="6" xfId="47" applyFont="1" applyBorder="1" applyAlignment="1">
      <alignment vertical="center"/>
    </xf>
    <xf numFmtId="49" fontId="23" fillId="0" borderId="0" xfId="47" applyNumberFormat="1" applyFont="1" applyBorder="1" applyAlignment="1">
      <alignment horizontal="center" vertical="center" textRotation="90"/>
    </xf>
    <xf numFmtId="0" fontId="25" fillId="35" borderId="6" xfId="47" applyFont="1" applyFill="1" applyBorder="1" applyAlignment="1">
      <alignment horizontal="center" vertical="center" wrapText="1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 wrapText="1"/>
    </xf>
    <xf numFmtId="0" fontId="21" fillId="0" borderId="8" xfId="47" applyFont="1" applyFill="1" applyBorder="1" applyAlignment="1">
      <alignment horizontal="center" vertical="center"/>
    </xf>
    <xf numFmtId="0" fontId="30" fillId="19" borderId="6" xfId="47" applyFont="1" applyFill="1" applyBorder="1" applyAlignment="1">
      <alignment horizontal="center" vertical="center" textRotation="90"/>
    </xf>
    <xf numFmtId="0" fontId="17" fillId="0" borderId="6" xfId="47" applyFont="1" applyBorder="1" applyAlignment="1">
      <alignment horizontal="center" vertical="center" textRotation="90"/>
    </xf>
    <xf numFmtId="0" fontId="17" fillId="0" borderId="6" xfId="47" applyFont="1" applyFill="1" applyBorder="1" applyAlignment="1">
      <alignment horizontal="center" vertical="center" textRotation="90"/>
    </xf>
    <xf numFmtId="49" fontId="23" fillId="0" borderId="11" xfId="47" applyNumberFormat="1" applyFont="1" applyBorder="1" applyAlignment="1">
      <alignment horizontal="center" vertical="center" textRotation="90"/>
    </xf>
    <xf numFmtId="49" fontId="23" fillId="0" borderId="8" xfId="47" applyNumberFormat="1" applyFont="1" applyBorder="1" applyAlignment="1">
      <alignment horizontal="center" vertical="center" textRotation="90"/>
    </xf>
    <xf numFmtId="49" fontId="23" fillId="0" borderId="6" xfId="47" applyNumberFormat="1" applyFont="1" applyBorder="1" applyAlignment="1">
      <alignment horizontal="center" vertical="center"/>
    </xf>
    <xf numFmtId="0" fontId="23" fillId="0" borderId="8" xfId="47" applyFont="1" applyBorder="1" applyAlignment="1">
      <alignment horizontal="center" vertical="center" textRotation="90" wrapText="1"/>
    </xf>
    <xf numFmtId="0" fontId="23" fillId="0" borderId="6" xfId="47" applyFont="1" applyBorder="1" applyAlignment="1">
      <alignment horizontal="center" vertical="center" textRotation="90"/>
    </xf>
    <xf numFmtId="165" fontId="21" fillId="0" borderId="6" xfId="47" applyNumberFormat="1" applyFont="1" applyBorder="1" applyAlignment="1">
      <alignment horizontal="center" vertical="center"/>
    </xf>
    <xf numFmtId="0" fontId="21" fillId="0" borderId="12" xfId="47" applyFont="1" applyBorder="1" applyAlignment="1">
      <alignment horizontal="center" vertical="center" wrapText="1"/>
    </xf>
    <xf numFmtId="0" fontId="21" fillId="0" borderId="13" xfId="47" applyFont="1" applyBorder="1" applyAlignment="1">
      <alignment horizontal="center" vertical="center" wrapText="1"/>
    </xf>
    <xf numFmtId="165" fontId="21" fillId="0" borderId="8" xfId="47" applyNumberFormat="1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/>
    </xf>
    <xf numFmtId="0" fontId="21" fillId="0" borderId="6" xfId="47" applyFont="1" applyBorder="1" applyAlignment="1">
      <alignment horizontal="center" vertical="center"/>
    </xf>
    <xf numFmtId="0" fontId="21" fillId="0" borderId="8" xfId="47" applyFont="1" applyBorder="1" applyAlignment="1">
      <alignment horizontal="center" vertical="center" wrapText="1"/>
    </xf>
    <xf numFmtId="0" fontId="21" fillId="0" borderId="6" xfId="47" applyFont="1" applyBorder="1" applyAlignment="1">
      <alignment horizontal="center" vertical="center" wrapText="1"/>
    </xf>
    <xf numFmtId="166" fontId="24" fillId="0" borderId="6" xfId="47" applyNumberFormat="1" applyFont="1" applyBorder="1" applyAlignment="1">
      <alignment horizontal="left" vertical="center" wrapText="1"/>
    </xf>
    <xf numFmtId="0" fontId="25" fillId="35" borderId="12" xfId="47" applyFont="1" applyFill="1" applyBorder="1" applyAlignment="1">
      <alignment horizontal="center" vertical="center" wrapText="1"/>
    </xf>
    <xf numFmtId="0" fontId="25" fillId="35" borderId="13" xfId="47" applyFont="1" applyFill="1" applyBorder="1" applyAlignment="1">
      <alignment horizontal="center" vertical="center" wrapText="1"/>
    </xf>
    <xf numFmtId="49" fontId="23" fillId="19" borderId="6" xfId="47" applyNumberFormat="1" applyFont="1" applyFill="1" applyBorder="1" applyAlignment="1">
      <alignment horizontal="center" vertical="center"/>
    </xf>
    <xf numFmtId="0" fontId="23" fillId="19" borderId="8" xfId="47" applyFont="1" applyFill="1" applyBorder="1" applyAlignment="1">
      <alignment horizontal="center" vertical="center" textRotation="90" wrapText="1"/>
    </xf>
    <xf numFmtId="0" fontId="23" fillId="19" borderId="6" xfId="47" applyFont="1" applyFill="1" applyBorder="1" applyAlignment="1">
      <alignment horizontal="center" vertical="center" textRotation="90"/>
    </xf>
    <xf numFmtId="165" fontId="21" fillId="19" borderId="6" xfId="47" applyNumberFormat="1" applyFont="1" applyFill="1" applyBorder="1" applyAlignment="1">
      <alignment horizontal="center" vertical="center"/>
    </xf>
    <xf numFmtId="165" fontId="21" fillId="19" borderId="8" xfId="47" applyNumberFormat="1" applyFont="1" applyFill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/>
    </xf>
    <xf numFmtId="0" fontId="21" fillId="19" borderId="6" xfId="47" applyFont="1" applyFill="1" applyBorder="1" applyAlignment="1">
      <alignment horizontal="center" vertical="center"/>
    </xf>
    <xf numFmtId="0" fontId="21" fillId="19" borderId="8" xfId="47" applyFont="1" applyFill="1" applyBorder="1" applyAlignment="1">
      <alignment horizontal="center" vertical="center" wrapText="1"/>
    </xf>
    <xf numFmtId="0" fontId="21" fillId="19" borderId="6" xfId="47" applyFont="1" applyFill="1" applyBorder="1" applyAlignment="1">
      <alignment horizontal="center" vertical="center" wrapText="1"/>
    </xf>
    <xf numFmtId="166" fontId="24" fillId="19" borderId="6" xfId="47" applyNumberFormat="1" applyFont="1" applyFill="1" applyBorder="1" applyAlignment="1">
      <alignment horizontal="left" vertical="center" wrapText="1"/>
    </xf>
    <xf numFmtId="49" fontId="23" fillId="19" borderId="8" xfId="47" applyNumberFormat="1" applyFont="1" applyFill="1" applyBorder="1" applyAlignment="1">
      <alignment horizontal="center" vertical="center"/>
    </xf>
    <xf numFmtId="0" fontId="19" fillId="33" borderId="6" xfId="48" applyFont="1" applyFill="1" applyBorder="1" applyAlignment="1">
      <alignment horizontal="center" vertical="center"/>
    </xf>
    <xf numFmtId="166" fontId="24" fillId="19" borderId="9" xfId="47" applyNumberFormat="1" applyFont="1" applyFill="1" applyBorder="1" applyAlignment="1">
      <alignment horizontal="center" vertical="center" wrapText="1"/>
    </xf>
    <xf numFmtId="166" fontId="24" fillId="19" borderId="8" xfId="47" applyNumberFormat="1" applyFont="1" applyFill="1" applyBorder="1" applyAlignment="1">
      <alignment horizontal="center" vertical="center" wrapText="1"/>
    </xf>
    <xf numFmtId="49" fontId="23" fillId="0" borderId="9" xfId="47" applyNumberFormat="1" applyFont="1" applyBorder="1" applyAlignment="1">
      <alignment horizontal="center" vertical="center" textRotation="90"/>
    </xf>
    <xf numFmtId="49" fontId="23" fillId="0" borderId="10" xfId="47" applyNumberFormat="1" applyFont="1" applyBorder="1" applyAlignment="1">
      <alignment horizontal="center" vertical="center" textRotation="90"/>
    </xf>
    <xf numFmtId="49" fontId="23" fillId="19" borderId="9" xfId="47" applyNumberFormat="1" applyFont="1" applyFill="1" applyBorder="1" applyAlignment="1">
      <alignment horizontal="center" vertical="center" textRotation="90"/>
    </xf>
    <xf numFmtId="49" fontId="23" fillId="19" borderId="8" xfId="47" applyNumberFormat="1" applyFont="1" applyFill="1" applyBorder="1" applyAlignment="1">
      <alignment horizontal="center" vertical="center" textRotation="90"/>
    </xf>
    <xf numFmtId="49" fontId="23" fillId="19" borderId="10" xfId="47" applyNumberFormat="1" applyFont="1" applyFill="1" applyBorder="1" applyAlignment="1">
      <alignment horizontal="center" vertical="center" textRotation="90"/>
    </xf>
    <xf numFmtId="49" fontId="23" fillId="0" borderId="11" xfId="47" applyNumberFormat="1" applyFont="1" applyFill="1" applyBorder="1" applyAlignment="1">
      <alignment horizontal="center" vertical="center" textRotation="90"/>
    </xf>
    <xf numFmtId="49" fontId="23" fillId="0" borderId="8" xfId="47" applyNumberFormat="1" applyFont="1" applyFill="1" applyBorder="1" applyAlignment="1">
      <alignment horizontal="center" vertical="center" textRotation="90"/>
    </xf>
    <xf numFmtId="49" fontId="23" fillId="0" borderId="6" xfId="47" applyNumberFormat="1" applyFont="1" applyFill="1" applyBorder="1" applyAlignment="1">
      <alignment horizontal="center" vertical="center"/>
    </xf>
    <xf numFmtId="0" fontId="23" fillId="0" borderId="8" xfId="47" applyFont="1" applyFill="1" applyBorder="1" applyAlignment="1">
      <alignment horizontal="center" vertical="center" textRotation="90" wrapText="1"/>
    </xf>
    <xf numFmtId="0" fontId="23" fillId="0" borderId="6" xfId="47" applyFont="1" applyFill="1" applyBorder="1" applyAlignment="1">
      <alignment horizontal="center" vertical="center" textRotation="90"/>
    </xf>
    <xf numFmtId="165" fontId="25" fillId="0" borderId="12" xfId="47" applyNumberFormat="1" applyFont="1" applyFill="1" applyBorder="1" applyAlignment="1">
      <alignment horizontal="center" vertical="center" wrapText="1"/>
    </xf>
    <xf numFmtId="165" fontId="25" fillId="0" borderId="3" xfId="47" applyNumberFormat="1" applyFont="1" applyFill="1" applyBorder="1" applyAlignment="1">
      <alignment horizontal="center" vertical="center" wrapText="1"/>
    </xf>
    <xf numFmtId="165" fontId="21" fillId="0" borderId="6" xfId="47" applyNumberFormat="1" applyFont="1" applyFill="1" applyBorder="1" applyAlignment="1">
      <alignment horizontal="center" vertical="center" wrapText="1"/>
    </xf>
    <xf numFmtId="165" fontId="21" fillId="19" borderId="9" xfId="47" applyNumberFormat="1" applyFont="1" applyFill="1" applyBorder="1" applyAlignment="1">
      <alignment horizontal="center" vertical="center"/>
    </xf>
    <xf numFmtId="165" fontId="21" fillId="19" borderId="8" xfId="47" applyNumberFormat="1" applyFont="1" applyFill="1" applyBorder="1" applyAlignment="1">
      <alignment horizontal="center" vertical="center" wrapText="1"/>
    </xf>
    <xf numFmtId="165" fontId="21" fillId="19" borderId="6" xfId="47" applyNumberFormat="1" applyFont="1" applyFill="1" applyBorder="1" applyAlignment="1">
      <alignment horizontal="center" vertical="center" wrapText="1"/>
    </xf>
    <xf numFmtId="0" fontId="21" fillId="19" borderId="14" xfId="47" applyFont="1" applyFill="1" applyBorder="1" applyAlignment="1">
      <alignment horizontal="center" vertical="center" wrapText="1"/>
    </xf>
    <xf numFmtId="0" fontId="21" fillId="19" borderId="15" xfId="47" applyFont="1" applyFill="1" applyBorder="1" applyAlignment="1">
      <alignment horizontal="center" vertical="center" wrapText="1"/>
    </xf>
    <xf numFmtId="0" fontId="25" fillId="19" borderId="12" xfId="47" applyFont="1" applyFill="1" applyBorder="1" applyAlignment="1">
      <alignment horizontal="center" vertical="center" wrapText="1"/>
    </xf>
    <xf numFmtId="0" fontId="25" fillId="19" borderId="13" xfId="47" applyFont="1" applyFill="1" applyBorder="1" applyAlignment="1">
      <alignment horizontal="center" vertical="center" wrapText="1"/>
    </xf>
    <xf numFmtId="0" fontId="21" fillId="19" borderId="12" xfId="47" applyFont="1" applyFill="1" applyBorder="1" applyAlignment="1">
      <alignment horizontal="center" vertical="center" wrapText="1"/>
    </xf>
    <xf numFmtId="0" fontId="21" fillId="19" borderId="13" xfId="47" applyFont="1" applyFill="1" applyBorder="1" applyAlignment="1">
      <alignment horizontal="center" vertical="center" wrapText="1"/>
    </xf>
    <xf numFmtId="165" fontId="25" fillId="19" borderId="12" xfId="47" applyNumberFormat="1" applyFont="1" applyFill="1" applyBorder="1" applyAlignment="1">
      <alignment horizontal="center" vertical="center"/>
    </xf>
    <xf numFmtId="165" fontId="25" fillId="19" borderId="3" xfId="47" applyNumberFormat="1" applyFont="1" applyFill="1" applyBorder="1" applyAlignment="1">
      <alignment horizontal="center" vertical="center"/>
    </xf>
    <xf numFmtId="165" fontId="25" fillId="19" borderId="13" xfId="47" applyNumberFormat="1" applyFont="1" applyFill="1" applyBorder="1" applyAlignment="1">
      <alignment horizontal="center" vertical="center"/>
    </xf>
    <xf numFmtId="0" fontId="23" fillId="19" borderId="11" xfId="47" applyFont="1" applyFill="1" applyBorder="1" applyAlignment="1">
      <alignment horizontal="center" vertical="center" textRotation="90"/>
    </xf>
    <xf numFmtId="0" fontId="23" fillId="19" borderId="8" xfId="47" applyFont="1" applyFill="1" applyBorder="1" applyAlignment="1">
      <alignment horizontal="center" vertical="center" textRotation="90"/>
    </xf>
    <xf numFmtId="166" fontId="24" fillId="19" borderId="11" xfId="47" applyNumberFormat="1" applyFont="1" applyFill="1" applyBorder="1" applyAlignment="1">
      <alignment horizontal="center" vertical="center" wrapText="1"/>
    </xf>
    <xf numFmtId="165" fontId="25" fillId="19" borderId="12" xfId="47" applyNumberFormat="1" applyFont="1" applyFill="1" applyBorder="1" applyAlignment="1">
      <alignment horizontal="center" vertical="center" wrapText="1"/>
    </xf>
    <xf numFmtId="165" fontId="25" fillId="19" borderId="3" xfId="47" applyNumberFormat="1" applyFont="1" applyFill="1" applyBorder="1" applyAlignment="1">
      <alignment horizontal="center" vertical="center" wrapText="1"/>
    </xf>
    <xf numFmtId="0" fontId="23" fillId="19" borderId="11" xfId="47" applyFont="1" applyFill="1" applyBorder="1" applyAlignment="1">
      <alignment horizontal="center" vertical="center" textRotation="90" wrapText="1"/>
    </xf>
    <xf numFmtId="165" fontId="25" fillId="19" borderId="13" xfId="47" applyNumberFormat="1" applyFont="1" applyFill="1" applyBorder="1" applyAlignment="1">
      <alignment horizontal="center" vertical="center" wrapText="1"/>
    </xf>
    <xf numFmtId="165" fontId="25" fillId="0" borderId="12" xfId="47" applyNumberFormat="1" applyFont="1" applyBorder="1" applyAlignment="1">
      <alignment horizontal="center" vertical="center" wrapText="1"/>
    </xf>
    <xf numFmtId="165" fontId="25" fillId="0" borderId="3" xfId="47" applyNumberFormat="1" applyFont="1" applyBorder="1" applyAlignment="1">
      <alignment horizontal="center" vertical="center" wrapText="1"/>
    </xf>
    <xf numFmtId="0" fontId="20" fillId="0" borderId="0" xfId="47" applyFont="1" applyAlignment="1">
      <alignment horizontal="center" vertical="center"/>
    </xf>
    <xf numFmtId="166" fontId="20" fillId="0" borderId="0" xfId="47" applyNumberFormat="1" applyFont="1" applyAlignment="1">
      <alignment horizontal="right" vertical="center"/>
    </xf>
    <xf numFmtId="166" fontId="24" fillId="0" borderId="6" xfId="47" applyNumberFormat="1" applyFont="1" applyFill="1" applyBorder="1" applyAlignment="1">
      <alignment horizontal="left" vertical="center" wrapText="1"/>
    </xf>
    <xf numFmtId="0" fontId="23" fillId="0" borderId="6" xfId="47" applyFont="1" applyBorder="1" applyAlignment="1">
      <alignment horizontal="center" vertical="center" textRotation="90" wrapText="1"/>
    </xf>
    <xf numFmtId="165" fontId="21" fillId="0" borderId="6" xfId="47" applyNumberFormat="1" applyFont="1" applyFill="1" applyBorder="1" applyAlignment="1">
      <alignment horizontal="center" vertical="center"/>
    </xf>
    <xf numFmtId="0" fontId="21" fillId="0" borderId="6" xfId="47" applyFont="1" applyFill="1" applyBorder="1" applyAlignment="1">
      <alignment horizontal="center" vertical="center"/>
    </xf>
    <xf numFmtId="0" fontId="21" fillId="0" borderId="6" xfId="47" applyFont="1" applyFill="1" applyBorder="1" applyAlignment="1">
      <alignment horizontal="center" vertical="center" wrapText="1"/>
    </xf>
    <xf numFmtId="0" fontId="21" fillId="0" borderId="12" xfId="47" applyFont="1" applyFill="1" applyBorder="1" applyAlignment="1">
      <alignment horizontal="center" vertical="center"/>
    </xf>
    <xf numFmtId="0" fontId="21" fillId="0" borderId="13" xfId="47" applyFont="1" applyFill="1" applyBorder="1" applyAlignment="1">
      <alignment horizontal="center" vertical="center"/>
    </xf>
    <xf numFmtId="0" fontId="25" fillId="0" borderId="12" xfId="47" applyFont="1" applyFill="1" applyBorder="1" applyAlignment="1">
      <alignment horizontal="center" vertical="center" wrapText="1"/>
    </xf>
    <xf numFmtId="0" fontId="25" fillId="0" borderId="3" xfId="47" applyFont="1" applyFill="1" applyBorder="1" applyAlignment="1">
      <alignment horizontal="center" vertical="center" wrapText="1"/>
    </xf>
    <xf numFmtId="0" fontId="25" fillId="0" borderId="13" xfId="47" applyFont="1" applyFill="1" applyBorder="1" applyAlignment="1">
      <alignment horizontal="center" vertical="center" wrapText="1"/>
    </xf>
    <xf numFmtId="165" fontId="21" fillId="0" borderId="8" xfId="47" applyNumberFormat="1" applyFont="1" applyFill="1" applyBorder="1" applyAlignment="1">
      <alignment horizontal="center" vertical="center"/>
    </xf>
    <xf numFmtId="0" fontId="21" fillId="0" borderId="8" xfId="47" applyFont="1" applyFill="1" applyBorder="1" applyAlignment="1">
      <alignment horizontal="center" vertical="center"/>
    </xf>
    <xf numFmtId="0" fontId="21" fillId="0" borderId="8" xfId="47" applyFont="1" applyFill="1" applyBorder="1" applyAlignment="1">
      <alignment horizontal="center" vertical="center" wrapText="1"/>
    </xf>
    <xf numFmtId="166" fontId="24" fillId="0" borderId="11" xfId="47" applyNumberFormat="1" applyFont="1" applyFill="1" applyBorder="1" applyAlignment="1">
      <alignment horizontal="center" vertical="center" wrapText="1"/>
    </xf>
    <xf numFmtId="166" fontId="24" fillId="0" borderId="8" xfId="47" applyNumberFormat="1" applyFont="1" applyFill="1" applyBorder="1" applyAlignment="1">
      <alignment horizontal="center" vertical="center" wrapText="1"/>
    </xf>
    <xf numFmtId="0" fontId="25" fillId="0" borderId="12" xfId="47" applyFont="1" applyBorder="1" applyAlignment="1">
      <alignment horizontal="center" vertical="center" wrapText="1"/>
    </xf>
    <xf numFmtId="0" fontId="25" fillId="0" borderId="13" xfId="47" applyFont="1" applyBorder="1" applyAlignment="1">
      <alignment horizontal="center" vertical="center" wrapText="1"/>
    </xf>
    <xf numFmtId="0" fontId="21" fillId="0" borderId="6" xfId="47" applyFont="1" applyBorder="1" applyAlignment="1">
      <alignment horizontal="center" vertical="center" textRotation="90"/>
    </xf>
    <xf numFmtId="49" fontId="23" fillId="0" borderId="8" xfId="47" applyNumberFormat="1" applyFont="1" applyBorder="1" applyAlignment="1">
      <alignment horizontal="center" vertical="center"/>
    </xf>
    <xf numFmtId="165" fontId="21" fillId="0" borderId="9" xfId="47" applyNumberFormat="1" applyFont="1" applyBorder="1" applyAlignment="1">
      <alignment horizontal="center" vertical="center"/>
    </xf>
    <xf numFmtId="165" fontId="21" fillId="0" borderId="10" xfId="47" applyNumberFormat="1" applyFont="1" applyBorder="1" applyAlignment="1">
      <alignment horizontal="center" vertical="center"/>
    </xf>
    <xf numFmtId="165" fontId="21" fillId="0" borderId="8" xfId="47" quotePrefix="1" applyNumberFormat="1" applyFont="1" applyBorder="1" applyAlignment="1">
      <alignment horizontal="center" vertical="center"/>
    </xf>
    <xf numFmtId="0" fontId="21" fillId="19" borderId="11" xfId="47" applyFont="1" applyFill="1" applyBorder="1" applyAlignment="1">
      <alignment horizontal="center" vertical="center" wrapText="1"/>
    </xf>
    <xf numFmtId="165" fontId="25" fillId="0" borderId="12" xfId="47" applyNumberFormat="1" applyFont="1" applyFill="1" applyBorder="1" applyAlignment="1">
      <alignment horizontal="center" vertical="center"/>
    </xf>
    <xf numFmtId="165" fontId="25" fillId="0" borderId="3" xfId="47" applyNumberFormat="1" applyFont="1" applyFill="1" applyBorder="1" applyAlignment="1">
      <alignment horizontal="center" vertical="center"/>
    </xf>
    <xf numFmtId="165" fontId="25" fillId="0" borderId="13" xfId="47" applyNumberFormat="1" applyFont="1" applyFill="1" applyBorder="1" applyAlignment="1">
      <alignment horizontal="center" vertical="center"/>
    </xf>
    <xf numFmtId="0" fontId="30" fillId="0" borderId="6" xfId="47" applyFont="1" applyBorder="1" applyAlignment="1">
      <alignment horizontal="center" vertical="center" textRotation="90"/>
    </xf>
    <xf numFmtId="0" fontId="30" fillId="0" borderId="6" xfId="47" applyFont="1" applyFill="1" applyBorder="1" applyAlignment="1">
      <alignment horizontal="center" vertical="center" textRotation="90"/>
    </xf>
    <xf numFmtId="165" fontId="21" fillId="0" borderId="8" xfId="47" applyNumberFormat="1" applyFont="1" applyBorder="1" applyAlignment="1">
      <alignment horizontal="center" vertical="center" wrapText="1"/>
    </xf>
    <xf numFmtId="165" fontId="21" fillId="0" borderId="6" xfId="47" applyNumberFormat="1" applyFont="1" applyBorder="1" applyAlignment="1">
      <alignment horizontal="center" vertical="center" wrapText="1"/>
    </xf>
    <xf numFmtId="166" fontId="24" fillId="0" borderId="9" xfId="47" applyNumberFormat="1" applyFont="1" applyBorder="1" applyAlignment="1">
      <alignment horizontal="center" vertical="center" wrapText="1"/>
    </xf>
    <xf numFmtId="166" fontId="24" fillId="0" borderId="8" xfId="47" applyNumberFormat="1" applyFont="1" applyBorder="1" applyAlignment="1">
      <alignment horizontal="center" vertical="center" wrapText="1"/>
    </xf>
    <xf numFmtId="49" fontId="23" fillId="0" borderId="10" xfId="47" applyNumberFormat="1" applyFont="1" applyFill="1" applyBorder="1" applyAlignment="1">
      <alignment horizontal="center" vertical="center" textRotation="90"/>
    </xf>
    <xf numFmtId="0" fontId="21" fillId="0" borderId="11" xfId="47" applyFont="1" applyFill="1" applyBorder="1" applyAlignment="1">
      <alignment horizontal="center" vertical="center" wrapText="1"/>
    </xf>
    <xf numFmtId="165" fontId="25" fillId="0" borderId="12" xfId="47" applyNumberFormat="1" applyFont="1" applyBorder="1" applyAlignment="1">
      <alignment horizontal="center" vertical="center"/>
    </xf>
    <xf numFmtId="165" fontId="25" fillId="0" borderId="3" xfId="47" applyNumberFormat="1" applyFont="1" applyBorder="1" applyAlignment="1">
      <alignment horizontal="center" vertical="center"/>
    </xf>
    <xf numFmtId="165" fontId="25" fillId="0" borderId="13" xfId="47" applyNumberFormat="1" applyFont="1" applyBorder="1" applyAlignment="1">
      <alignment horizontal="center" vertical="center"/>
    </xf>
    <xf numFmtId="0" fontId="21" fillId="0" borderId="11" xfId="47" applyFont="1" applyBorder="1" applyAlignment="1">
      <alignment horizontal="center" vertical="center" wrapText="1"/>
    </xf>
    <xf numFmtId="165" fontId="25" fillId="0" borderId="13" xfId="47" applyNumberFormat="1" applyFont="1" applyBorder="1" applyAlignment="1">
      <alignment horizontal="center" vertical="center" wrapText="1"/>
    </xf>
    <xf numFmtId="0" fontId="21" fillId="0" borderId="12" xfId="47" applyFont="1" applyFill="1" applyBorder="1" applyAlignment="1">
      <alignment horizontal="center" vertical="center" wrapText="1"/>
    </xf>
    <xf numFmtId="0" fontId="21" fillId="0" borderId="13" xfId="47" applyFont="1" applyFill="1" applyBorder="1" applyAlignment="1">
      <alignment horizontal="center" vertical="center" wrapText="1"/>
    </xf>
    <xf numFmtId="165" fontId="25" fillId="0" borderId="13" xfId="47" applyNumberFormat="1" applyFont="1" applyFill="1" applyBorder="1" applyAlignment="1">
      <alignment horizontal="center" vertical="center" wrapText="1"/>
    </xf>
    <xf numFmtId="0" fontId="29" fillId="0" borderId="6" xfId="47" applyFont="1" applyFill="1" applyBorder="1" applyAlignment="1">
      <alignment horizontal="center" vertical="center" textRotation="90"/>
    </xf>
    <xf numFmtId="165" fontId="25" fillId="0" borderId="16" xfId="47" applyNumberFormat="1" applyFont="1" applyBorder="1" applyAlignment="1">
      <alignment horizontal="center" vertical="center" wrapText="1"/>
    </xf>
    <xf numFmtId="165" fontId="25" fillId="0" borderId="17" xfId="47" applyNumberFormat="1" applyFont="1" applyBorder="1" applyAlignment="1">
      <alignment horizontal="center" vertical="center" wrapText="1"/>
    </xf>
    <xf numFmtId="165" fontId="25" fillId="0" borderId="18" xfId="47" applyNumberFormat="1" applyFont="1" applyBorder="1" applyAlignment="1">
      <alignment horizontal="center" vertical="center" wrapText="1"/>
    </xf>
    <xf numFmtId="49" fontId="23" fillId="0" borderId="11" xfId="47" applyNumberFormat="1" applyFont="1" applyBorder="1" applyAlignment="1">
      <alignment horizontal="center" vertical="center"/>
    </xf>
    <xf numFmtId="165" fontId="25" fillId="0" borderId="6" xfId="47" applyNumberFormat="1" applyFont="1" applyBorder="1" applyAlignment="1">
      <alignment horizontal="center" vertical="center" wrapText="1"/>
    </xf>
    <xf numFmtId="166" fontId="24" fillId="0" borderId="11" xfId="47" applyNumberFormat="1" applyFont="1" applyBorder="1" applyAlignment="1">
      <alignment horizontal="center" vertical="center" wrapText="1"/>
    </xf>
    <xf numFmtId="0" fontId="23" fillId="0" borderId="11" xfId="47" applyFont="1" applyBorder="1" applyAlignment="1">
      <alignment horizontal="center" vertical="center" textRotation="90" wrapText="1"/>
    </xf>
    <xf numFmtId="49" fontId="23" fillId="0" borderId="9" xfId="47" applyNumberFormat="1" applyFont="1" applyFill="1" applyBorder="1" applyAlignment="1">
      <alignment horizontal="center" vertical="center" textRotation="90"/>
    </xf>
    <xf numFmtId="49" fontId="23" fillId="0" borderId="11" xfId="47" applyNumberFormat="1" applyFont="1" applyFill="1" applyBorder="1" applyAlignment="1">
      <alignment horizontal="center" vertical="center"/>
    </xf>
    <xf numFmtId="49" fontId="23" fillId="0" borderId="10" xfId="47" applyNumberFormat="1" applyFont="1" applyFill="1" applyBorder="1" applyAlignment="1">
      <alignment horizontal="center" vertical="center"/>
    </xf>
    <xf numFmtId="0" fontId="23" fillId="0" borderId="11" xfId="47" applyFont="1" applyFill="1" applyBorder="1" applyAlignment="1">
      <alignment horizontal="center" vertical="center" textRotation="90" wrapText="1"/>
    </xf>
    <xf numFmtId="0" fontId="23" fillId="0" borderId="10" xfId="47" applyFont="1" applyFill="1" applyBorder="1" applyAlignment="1">
      <alignment horizontal="center" vertical="center" textRotation="90" wrapText="1"/>
    </xf>
    <xf numFmtId="0" fontId="19" fillId="33" borderId="12" xfId="48" applyFont="1" applyFill="1" applyBorder="1" applyAlignment="1">
      <alignment horizontal="center" vertical="center"/>
    </xf>
    <xf numFmtId="0" fontId="19" fillId="33" borderId="3" xfId="48" applyFont="1" applyFill="1" applyBorder="1" applyAlignment="1">
      <alignment horizontal="center" vertical="center"/>
    </xf>
    <xf numFmtId="0" fontId="19" fillId="33" borderId="13" xfId="48" applyFont="1" applyFill="1" applyBorder="1" applyAlignment="1">
      <alignment horizontal="center" vertical="center"/>
    </xf>
    <xf numFmtId="166" fontId="24" fillId="0" borderId="9" xfId="47" applyNumberFormat="1" applyFont="1" applyBorder="1" applyAlignment="1">
      <alignment horizontal="left" vertical="center" wrapText="1"/>
    </xf>
    <xf numFmtId="166" fontId="24" fillId="0" borderId="10" xfId="47" applyNumberFormat="1" applyFont="1" applyBorder="1" applyAlignment="1">
      <alignment horizontal="left" vertical="center" wrapText="1"/>
    </xf>
    <xf numFmtId="49" fontId="23" fillId="0" borderId="6" xfId="47" applyNumberFormat="1" applyFont="1" applyBorder="1" applyAlignment="1">
      <alignment horizontal="center" vertical="center" textRotation="90"/>
    </xf>
    <xf numFmtId="166" fontId="24" fillId="0" borderId="11" xfId="47" applyNumberFormat="1" applyFont="1" applyBorder="1" applyAlignment="1">
      <alignment horizontal="left" vertical="center" wrapText="1"/>
    </xf>
    <xf numFmtId="0" fontId="23" fillId="0" borderId="11" xfId="47" applyFont="1" applyBorder="1" applyAlignment="1">
      <alignment horizontal="center" vertical="center" textRotation="90"/>
    </xf>
    <xf numFmtId="165" fontId="21" fillId="0" borderId="11" xfId="47" applyNumberFormat="1" applyFont="1" applyBorder="1" applyAlignment="1">
      <alignment horizontal="center" vertical="center"/>
    </xf>
    <xf numFmtId="0" fontId="21" fillId="0" borderId="11" xfId="47" applyFont="1" applyBorder="1" applyAlignment="1">
      <alignment horizontal="center" vertical="center"/>
    </xf>
    <xf numFmtId="0" fontId="17" fillId="0" borderId="6" xfId="47" applyFont="1" applyBorder="1" applyAlignment="1">
      <alignment horizontal="center" vertical="center" textRotation="90" wrapText="1"/>
    </xf>
  </cellXfs>
  <cellStyles count="49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5" builtinId="25" customBuiltin="1"/>
    <cellStyle name="Data" xfId="42" xr:uid="{00000000-0005-0000-0000-000013000000}"/>
    <cellStyle name="Kontrolní buňka" xfId="12" builtinId="23" customBuiltin="1"/>
    <cellStyle name="Nadpis 1" xfId="2" builtinId="16" customBuiltin="1"/>
    <cellStyle name="Nadpis 1 2" xfId="46" xr:uid="{00000000-0005-0000-0000-000016000000}"/>
    <cellStyle name="Nadpis 2" xfId="3" builtinId="17" customBuiltin="1"/>
    <cellStyle name="Nadpis 3" xfId="4" builtinId="18" customBuiltin="1"/>
    <cellStyle name="Nadpis 3 2" xfId="48" xr:uid="{00000000-0005-0000-0000-000019000000}"/>
    <cellStyle name="Nadpis 4" xfId="5" builtinId="19" customBuiltin="1"/>
    <cellStyle name="Nadpis tabulky" xfId="44" xr:uid="{00000000-0005-0000-0000-00001B000000}"/>
    <cellStyle name="Název" xfId="1" builtinId="15" customBuiltin="1"/>
    <cellStyle name="Neutrální" xfId="8" builtinId="28" customBuiltin="1"/>
    <cellStyle name="Normální" xfId="0" builtinId="0" customBuiltin="1"/>
    <cellStyle name="Normální 2" xfId="47" xr:uid="{00000000-0005-0000-0000-00001F000000}"/>
    <cellStyle name="Podbarvení" xfId="45" xr:uid="{00000000-0005-0000-0000-000020000000}"/>
    <cellStyle name="Poznámka" xfId="13" builtinId="10" customBuiltin="1"/>
    <cellStyle name="Procent [CZ-2]" xfId="43" xr:uid="{00000000-0005-0000-0000-000022000000}"/>
    <cellStyle name="Propojená buňka" xfId="11" builtinId="24" customBuiltin="1"/>
    <cellStyle name="Správně" xfId="6" builtinId="26" customBuiltin="1"/>
    <cellStyle name="Špatně" xfId="7" builtinId="27" customBuiltin="1"/>
    <cellStyle name="Text upozornění" xfId="17" builtinId="11" customBuiltin="1"/>
    <cellStyle name="Vstup" xfId="9" builtinId="20" customBuiltin="1"/>
    <cellStyle name="Výpočet" xfId="10" builtinId="22" customBuiltin="1"/>
    <cellStyle name="Výstup" xfId="16" builtinId="21" customBuiltin="1"/>
    <cellStyle name="Vysvětlující text" xfId="14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18"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</dxfs>
  <tableStyles count="2" defaultTableStyle="Základní tabulka s pruhováním SŽDC" defaultPivotStyle="PivotStyleLight16">
    <tableStyle name="Tabulka s výrazným záhlavím a pruhováním SŽDC" pivot="0" count="11" xr9:uid="{00000000-0011-0000-FFFF-FFFF00000000}">
      <tableStyleElement type="wholeTable" dxfId="17"/>
      <tableStyleElement type="headerRow" dxfId="16"/>
      <tableStyleElement type="totalRow" dxfId="15"/>
      <tableStyleElement type="firstColumn" dxfId="14"/>
      <tableStyleElement type="lastColumn" dxfId="13"/>
      <tableStyleElement type="firstRowStripe" dxfId="12"/>
      <tableStyleElement type="firstColumnStripe" dxfId="11"/>
      <tableStyleElement type="firstHeaderCell" dxfId="10"/>
      <tableStyleElement type="lastHeaderCell" dxfId="9"/>
      <tableStyleElement type="firstTotalCell" dxfId="8"/>
      <tableStyleElement type="lastTotalCell" dxfId="7"/>
    </tableStyle>
    <tableStyle name="Základní tabulka s pruhováním SŽDC" pivot="0" count="7" xr9:uid="{00000000-0011-0000-FFFF-FFFF01000000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secondRowStripe" dxfId="1"/>
      <tableStyleElement type="second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22489</xdr:colOff>
      <xdr:row>4</xdr:row>
      <xdr:rowOff>25135</xdr:rowOff>
    </xdr:from>
    <xdr:to>
      <xdr:col>5</xdr:col>
      <xdr:colOff>1930489</xdr:colOff>
      <xdr:row>5</xdr:row>
      <xdr:rowOff>364135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014" y="1549135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22489</xdr:colOff>
      <xdr:row>6</xdr:row>
      <xdr:rowOff>25135</xdr:rowOff>
    </xdr:from>
    <xdr:to>
      <xdr:col>5</xdr:col>
      <xdr:colOff>1930489</xdr:colOff>
      <xdr:row>7</xdr:row>
      <xdr:rowOff>364135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6014" y="2311135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8</xdr:row>
      <xdr:rowOff>19050</xdr:rowOff>
    </xdr:from>
    <xdr:to>
      <xdr:col>5</xdr:col>
      <xdr:colOff>1927050</xdr:colOff>
      <xdr:row>9</xdr:row>
      <xdr:rowOff>358050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575" y="3067050"/>
          <a:ext cx="1908000" cy="72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17860</xdr:colOff>
      <xdr:row>10</xdr:row>
      <xdr:rowOff>17859</xdr:rowOff>
    </xdr:from>
    <xdr:to>
      <xdr:col>5</xdr:col>
      <xdr:colOff>1925860</xdr:colOff>
      <xdr:row>11</xdr:row>
      <xdr:rowOff>356859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51385" y="3827859"/>
          <a:ext cx="1908000" cy="720000"/>
        </a:xfrm>
        <a:prstGeom prst="rect">
          <a:avLst/>
        </a:prstGeom>
      </xdr:spPr>
    </xdr:pic>
    <xdr:clientData/>
  </xdr:twoCellAnchor>
  <xdr:oneCellAnchor>
    <xdr:from>
      <xdr:col>5</xdr:col>
      <xdr:colOff>22489</xdr:colOff>
      <xdr:row>12</xdr:row>
      <xdr:rowOff>25135</xdr:rowOff>
    </xdr:from>
    <xdr:ext cx="1908000" cy="720000"/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6014" y="4597135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19050</xdr:colOff>
      <xdr:row>14</xdr:row>
      <xdr:rowOff>19050</xdr:rowOff>
    </xdr:from>
    <xdr:ext cx="1908000" cy="720000"/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575" y="5353050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17860</xdr:colOff>
      <xdr:row>16</xdr:row>
      <xdr:rowOff>17859</xdr:rowOff>
    </xdr:from>
    <xdr:ext cx="1908000" cy="720000"/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51385" y="6113859"/>
          <a:ext cx="1908000" cy="720000"/>
        </a:xfrm>
        <a:prstGeom prst="rect">
          <a:avLst/>
        </a:prstGeom>
      </xdr:spPr>
    </xdr:pic>
    <xdr:clientData/>
  </xdr:oneCellAnchor>
  <xdr:oneCellAnchor>
    <xdr:from>
      <xdr:col>5</xdr:col>
      <xdr:colOff>22489</xdr:colOff>
      <xdr:row>18</xdr:row>
      <xdr:rowOff>25135</xdr:rowOff>
    </xdr:from>
    <xdr:ext cx="1908000" cy="720000"/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014" y="6883135"/>
          <a:ext cx="1908000" cy="720000"/>
        </a:xfrm>
        <a:prstGeom prst="rect">
          <a:avLst/>
        </a:prstGeom>
      </xdr:spPr>
    </xdr:pic>
    <xdr:clientData/>
  </xdr:oneCellAnchor>
  <xdr:twoCellAnchor editAs="oneCell">
    <xdr:from>
      <xdr:col>5</xdr:col>
      <xdr:colOff>22489</xdr:colOff>
      <xdr:row>20</xdr:row>
      <xdr:rowOff>19050</xdr:rowOff>
    </xdr:from>
    <xdr:to>
      <xdr:col>5</xdr:col>
      <xdr:colOff>1930489</xdr:colOff>
      <xdr:row>21</xdr:row>
      <xdr:rowOff>358050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56014" y="7639050"/>
          <a:ext cx="1908000" cy="7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260282</xdr:colOff>
      <xdr:row>4</xdr:row>
      <xdr:rowOff>21771</xdr:rowOff>
    </xdr:from>
    <xdr:to>
      <xdr:col>7</xdr:col>
      <xdr:colOff>1659482</xdr:colOff>
      <xdr:row>5</xdr:row>
      <xdr:rowOff>360771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27257" y="1545771"/>
          <a:ext cx="1399200" cy="720000"/>
        </a:xfrm>
        <a:prstGeom prst="rect">
          <a:avLst/>
        </a:prstGeom>
      </xdr:spPr>
    </xdr:pic>
    <xdr:clientData/>
  </xdr:twoCellAnchor>
  <xdr:twoCellAnchor editAs="oneCell">
    <xdr:from>
      <xdr:col>7</xdr:col>
      <xdr:colOff>99391</xdr:colOff>
      <xdr:row>6</xdr:row>
      <xdr:rowOff>16566</xdr:rowOff>
    </xdr:from>
    <xdr:to>
      <xdr:col>7</xdr:col>
      <xdr:colOff>1769555</xdr:colOff>
      <xdr:row>7</xdr:row>
      <xdr:rowOff>355566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66366" y="2302566"/>
          <a:ext cx="1670164" cy="720000"/>
        </a:xfrm>
        <a:prstGeom prst="rect">
          <a:avLst/>
        </a:prstGeom>
      </xdr:spPr>
    </xdr:pic>
    <xdr:clientData/>
  </xdr:twoCellAnchor>
  <xdr:twoCellAnchor editAs="oneCell">
    <xdr:from>
      <xdr:col>7</xdr:col>
      <xdr:colOff>157370</xdr:colOff>
      <xdr:row>8</xdr:row>
      <xdr:rowOff>24848</xdr:rowOff>
    </xdr:from>
    <xdr:to>
      <xdr:col>7</xdr:col>
      <xdr:colOff>1748441</xdr:colOff>
      <xdr:row>9</xdr:row>
      <xdr:rowOff>363848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24345" y="3072848"/>
          <a:ext cx="1591071" cy="7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ZDC">
  <a:themeElements>
    <a:clrScheme name="SZDC Barvy 2017.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002B59"/>
      </a:accent1>
      <a:accent2>
        <a:srgbClr val="FF5200"/>
      </a:accent2>
      <a:accent3>
        <a:srgbClr val="00A1E0"/>
      </a:accent3>
      <a:accent4>
        <a:srgbClr val="FAA800"/>
      </a:accent4>
      <a:accent5>
        <a:srgbClr val="70AD47"/>
      </a:accent5>
      <a:accent6>
        <a:srgbClr val="C00000"/>
      </a:accent6>
      <a:hlink>
        <a:srgbClr val="0563C1"/>
      </a:hlink>
      <a:folHlink>
        <a:srgbClr val="954F72"/>
      </a:folHlink>
    </a:clrScheme>
    <a:fontScheme name="SŽDC Verdana">
      <a:majorFont>
        <a:latin typeface="Verdana"/>
        <a:ea typeface=""/>
        <a:cs typeface=""/>
      </a:majorFont>
      <a:minorFont>
        <a:latin typeface="Verdana"/>
        <a:ea typeface=""/>
        <a:cs typeface="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U57"/>
  <sheetViews>
    <sheetView view="pageBreakPreview" zoomScaleNormal="100" zoomScaleSheetLayoutView="100" workbookViewId="0">
      <pane xSplit="7" ySplit="4" topLeftCell="T32" activePane="bottomRight" state="frozen"/>
      <selection pane="topRight" activeCell="H1" sqref="H1"/>
      <selection pane="bottomLeft" activeCell="A5" sqref="A5"/>
      <selection pane="bottomRight" activeCell="AP22" sqref="AP22"/>
    </sheetView>
  </sheetViews>
  <sheetFormatPr defaultColWidth="9"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3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3.37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47" ht="20.25" x14ac:dyDescent="0.2">
      <c r="A1" s="37" t="s">
        <v>252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0</v>
      </c>
    </row>
    <row r="2" spans="1:47" ht="15" customHeight="1" x14ac:dyDescent="0.2">
      <c r="A2" s="191" t="s">
        <v>1</v>
      </c>
      <c r="B2" s="191"/>
      <c r="C2" s="191"/>
      <c r="D2" s="191"/>
      <c r="E2" s="191"/>
      <c r="F2" s="191"/>
      <c r="G2" s="191"/>
      <c r="H2" s="191" t="s">
        <v>2</v>
      </c>
      <c r="I2" s="191"/>
      <c r="J2" s="191"/>
      <c r="K2" s="191"/>
      <c r="L2" s="191"/>
      <c r="M2" s="191" t="s">
        <v>3</v>
      </c>
      <c r="N2" s="191"/>
      <c r="O2" s="191"/>
      <c r="P2" s="191" t="s">
        <v>144</v>
      </c>
      <c r="Q2" s="191"/>
      <c r="R2" s="191"/>
      <c r="S2" s="191"/>
      <c r="T2" s="191"/>
      <c r="U2" s="191"/>
      <c r="V2" s="191"/>
      <c r="W2" s="191"/>
      <c r="X2" s="191" t="s">
        <v>145</v>
      </c>
      <c r="Y2" s="191"/>
      <c r="Z2" s="191"/>
      <c r="AA2" s="191"/>
      <c r="AB2" s="191"/>
      <c r="AC2" s="191"/>
      <c r="AD2" s="191"/>
      <c r="AE2" s="4" t="s">
        <v>4</v>
      </c>
      <c r="AF2" s="191" t="s">
        <v>5</v>
      </c>
      <c r="AG2" s="191"/>
      <c r="AH2" s="191"/>
      <c r="AI2" s="191"/>
      <c r="AJ2" s="191"/>
      <c r="AK2" s="191"/>
      <c r="AL2" s="191"/>
    </row>
    <row r="3" spans="1:47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</v>
      </c>
      <c r="F3" s="5" t="s">
        <v>11</v>
      </c>
      <c r="G3" s="5" t="s">
        <v>1</v>
      </c>
      <c r="H3" s="5" t="s">
        <v>12</v>
      </c>
      <c r="I3" s="6" t="s">
        <v>13</v>
      </c>
      <c r="J3" s="6" t="s">
        <v>14</v>
      </c>
      <c r="K3" s="5" t="s">
        <v>15</v>
      </c>
      <c r="L3" s="5" t="s">
        <v>16</v>
      </c>
      <c r="M3" s="6" t="s">
        <v>148</v>
      </c>
      <c r="N3" s="6" t="s">
        <v>149</v>
      </c>
      <c r="O3" s="6" t="s">
        <v>150</v>
      </c>
      <c r="P3" s="6" t="s">
        <v>17</v>
      </c>
      <c r="Q3" s="6" t="s">
        <v>18</v>
      </c>
      <c r="R3" s="6" t="s">
        <v>19</v>
      </c>
      <c r="S3" s="6" t="s">
        <v>20</v>
      </c>
      <c r="T3" s="6" t="s">
        <v>21</v>
      </c>
      <c r="U3" s="6" t="s">
        <v>22</v>
      </c>
      <c r="V3" s="6" t="s">
        <v>23</v>
      </c>
      <c r="W3" s="6" t="s">
        <v>24</v>
      </c>
      <c r="X3" s="6" t="s">
        <v>25</v>
      </c>
      <c r="Y3" s="6" t="s">
        <v>26</v>
      </c>
      <c r="Z3" s="6" t="s">
        <v>27</v>
      </c>
      <c r="AA3" s="6" t="s">
        <v>28</v>
      </c>
      <c r="AB3" s="6" t="s">
        <v>29</v>
      </c>
      <c r="AC3" s="6" t="s">
        <v>30</v>
      </c>
      <c r="AD3" s="6" t="s">
        <v>31</v>
      </c>
      <c r="AE3" s="6" t="s">
        <v>32</v>
      </c>
      <c r="AF3" s="6" t="s">
        <v>33</v>
      </c>
      <c r="AG3" s="6" t="s">
        <v>22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</row>
    <row r="4" spans="1:47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39</v>
      </c>
      <c r="I4" s="7"/>
      <c r="J4" s="7"/>
      <c r="K4" s="7"/>
      <c r="L4" s="7" t="s">
        <v>40</v>
      </c>
      <c r="M4" s="7" t="s">
        <v>41</v>
      </c>
      <c r="N4" s="7"/>
      <c r="O4" s="7" t="s">
        <v>42</v>
      </c>
      <c r="P4" s="7"/>
      <c r="Q4" s="7"/>
      <c r="R4" s="7" t="s">
        <v>43</v>
      </c>
      <c r="S4" s="7"/>
      <c r="T4" s="7"/>
      <c r="U4" s="7" t="s">
        <v>44</v>
      </c>
      <c r="V4" s="7" t="s">
        <v>44</v>
      </c>
      <c r="W4" s="7" t="s">
        <v>45</v>
      </c>
      <c r="X4" s="7"/>
      <c r="Y4" s="7" t="s">
        <v>44</v>
      </c>
      <c r="Z4" s="7" t="s">
        <v>44</v>
      </c>
      <c r="AA4" s="7" t="s">
        <v>44</v>
      </c>
      <c r="AB4" s="7" t="s">
        <v>44</v>
      </c>
      <c r="AC4" s="7" t="s">
        <v>44</v>
      </c>
      <c r="AD4" s="7" t="s">
        <v>44</v>
      </c>
      <c r="AE4" s="7"/>
      <c r="AF4" s="7" t="s">
        <v>44</v>
      </c>
      <c r="AG4" s="7" t="s">
        <v>44</v>
      </c>
      <c r="AH4" s="7" t="s">
        <v>46</v>
      </c>
      <c r="AI4" s="7"/>
      <c r="AJ4" s="7" t="s">
        <v>41</v>
      </c>
      <c r="AK4" s="7" t="s">
        <v>47</v>
      </c>
      <c r="AL4" s="7" t="s">
        <v>48</v>
      </c>
    </row>
    <row r="5" spans="1:47" s="77" customFormat="1" ht="42.75" thickTop="1" x14ac:dyDescent="0.2">
      <c r="A5" s="194" t="s">
        <v>158</v>
      </c>
      <c r="B5" s="196" t="s">
        <v>190</v>
      </c>
      <c r="C5" s="190" t="s">
        <v>51</v>
      </c>
      <c r="D5" s="181" t="s">
        <v>169</v>
      </c>
      <c r="E5" s="70">
        <v>321.02999999999997</v>
      </c>
      <c r="F5" s="207"/>
      <c r="G5" s="71" t="s">
        <v>64</v>
      </c>
      <c r="H5" s="71">
        <v>1990</v>
      </c>
      <c r="I5" s="72" t="s">
        <v>159</v>
      </c>
      <c r="J5" s="210" t="s">
        <v>223</v>
      </c>
      <c r="K5" s="211"/>
      <c r="L5" s="73">
        <v>90</v>
      </c>
      <c r="M5" s="74" t="s">
        <v>75</v>
      </c>
      <c r="N5" s="71" t="s">
        <v>75</v>
      </c>
      <c r="O5" s="75" t="s">
        <v>162</v>
      </c>
      <c r="P5" s="71">
        <v>2</v>
      </c>
      <c r="Q5" s="71" t="s">
        <v>59</v>
      </c>
      <c r="R5" s="71">
        <v>120</v>
      </c>
      <c r="S5" s="73">
        <v>3</v>
      </c>
      <c r="T5" s="71" t="s">
        <v>75</v>
      </c>
      <c r="U5" s="73">
        <v>11.32</v>
      </c>
      <c r="V5" s="208" t="s">
        <v>168</v>
      </c>
      <c r="W5" s="185">
        <v>0.78</v>
      </c>
      <c r="X5" s="187" t="s">
        <v>163</v>
      </c>
      <c r="Y5" s="73">
        <v>29.3</v>
      </c>
      <c r="Z5" s="76" t="s">
        <v>164</v>
      </c>
      <c r="AA5" s="76" t="s">
        <v>165</v>
      </c>
      <c r="AB5" s="71">
        <v>2</v>
      </c>
      <c r="AC5" s="76" t="s">
        <v>166</v>
      </c>
      <c r="AD5" s="73">
        <v>1.35</v>
      </c>
      <c r="AE5" s="192" t="s">
        <v>167</v>
      </c>
      <c r="AF5" s="71">
        <v>30</v>
      </c>
      <c r="AG5" s="71">
        <v>11.8</v>
      </c>
      <c r="AH5" s="71">
        <f>AF5*AG5</f>
        <v>354</v>
      </c>
      <c r="AI5" s="71" t="s">
        <v>68</v>
      </c>
      <c r="AJ5" s="74">
        <v>0.8</v>
      </c>
      <c r="AK5" s="73">
        <v>22</v>
      </c>
      <c r="AL5" s="74">
        <f>+AK5*AJ5*AH5/1000</f>
        <v>6.2304000000000004</v>
      </c>
      <c r="AM5" s="161" t="s">
        <v>325</v>
      </c>
      <c r="AN5" s="77" t="s">
        <v>173</v>
      </c>
      <c r="AP5" s="77" t="s">
        <v>335</v>
      </c>
      <c r="AQ5" s="77" t="s">
        <v>68</v>
      </c>
      <c r="AR5" s="77" t="s">
        <v>309</v>
      </c>
      <c r="AT5" s="77" t="s">
        <v>199</v>
      </c>
    </row>
    <row r="6" spans="1:47" s="77" customFormat="1" ht="42.75" customHeight="1" x14ac:dyDescent="0.2">
      <c r="A6" s="195"/>
      <c r="B6" s="197"/>
      <c r="C6" s="180"/>
      <c r="D6" s="182"/>
      <c r="E6" s="78">
        <v>321.02999999999997</v>
      </c>
      <c r="F6" s="184"/>
      <c r="G6" s="79" t="s">
        <v>64</v>
      </c>
      <c r="H6" s="79">
        <v>2025</v>
      </c>
      <c r="I6" s="80" t="s">
        <v>161</v>
      </c>
      <c r="J6" s="212" t="s">
        <v>160</v>
      </c>
      <c r="K6" s="213"/>
      <c r="L6" s="81">
        <v>90</v>
      </c>
      <c r="M6" s="79">
        <v>1.21</v>
      </c>
      <c r="N6" s="80" t="s">
        <v>66</v>
      </c>
      <c r="O6" s="79"/>
      <c r="P6" s="79">
        <v>4</v>
      </c>
      <c r="Q6" s="79" t="s">
        <v>59</v>
      </c>
      <c r="R6" s="79">
        <v>160</v>
      </c>
      <c r="S6" s="81">
        <v>3</v>
      </c>
      <c r="T6" s="79" t="s">
        <v>60</v>
      </c>
      <c r="U6" s="81">
        <v>22.5</v>
      </c>
      <c r="V6" s="209"/>
      <c r="W6" s="186"/>
      <c r="X6" s="188"/>
      <c r="Y6" s="81">
        <v>33.9</v>
      </c>
      <c r="Z6" s="82" t="s">
        <v>170</v>
      </c>
      <c r="AA6" s="82" t="s">
        <v>171</v>
      </c>
      <c r="AB6" s="82">
        <v>2</v>
      </c>
      <c r="AC6" s="82" t="s">
        <v>172</v>
      </c>
      <c r="AD6" s="82">
        <v>1.62</v>
      </c>
      <c r="AE6" s="193"/>
      <c r="AF6" s="71">
        <v>31.5</v>
      </c>
      <c r="AG6" s="71">
        <v>22.5</v>
      </c>
      <c r="AH6" s="71">
        <f t="shared" ref="AH6:AH14" si="0">AF6*AG6</f>
        <v>708.75</v>
      </c>
      <c r="AI6" s="71" t="s">
        <v>173</v>
      </c>
      <c r="AJ6" s="74">
        <v>1.2</v>
      </c>
      <c r="AK6" s="73">
        <v>81</v>
      </c>
      <c r="AL6" s="74">
        <f>+AK6*AJ6*AH6/1000</f>
        <v>68.890500000000003</v>
      </c>
      <c r="AM6" s="161"/>
      <c r="AN6" s="77">
        <f>AH6+AH14</f>
        <v>862.75</v>
      </c>
      <c r="AQ6" s="77">
        <f>AH5+AH9+AH11+AH13</f>
        <v>1122.43</v>
      </c>
      <c r="AR6" s="77">
        <f>AH12</f>
        <v>649.35</v>
      </c>
      <c r="AT6" s="77">
        <f>AH8+AH16</f>
        <v>1434.2239999999999</v>
      </c>
      <c r="AU6" s="77">
        <f>SUM(AN6:AT6)</f>
        <v>4068.7539999999999</v>
      </c>
    </row>
    <row r="7" spans="1:47" s="77" customFormat="1" ht="35.25" customHeight="1" x14ac:dyDescent="0.2">
      <c r="A7" s="195"/>
      <c r="B7" s="134"/>
      <c r="C7" s="180" t="s">
        <v>119</v>
      </c>
      <c r="D7" s="219" t="s">
        <v>313</v>
      </c>
      <c r="E7" s="144"/>
      <c r="F7" s="123"/>
      <c r="G7" s="145"/>
      <c r="H7" s="145"/>
      <c r="I7" s="133"/>
      <c r="J7" s="146"/>
      <c r="K7" s="147"/>
      <c r="L7" s="148"/>
      <c r="M7" s="145"/>
      <c r="N7" s="149"/>
      <c r="O7" s="145"/>
      <c r="P7" s="145"/>
      <c r="Q7" s="145"/>
      <c r="R7" s="145"/>
      <c r="S7" s="148"/>
      <c r="T7" s="145"/>
      <c r="U7" s="148"/>
      <c r="V7" s="184"/>
      <c r="W7" s="185"/>
      <c r="X7" s="187" t="s">
        <v>186</v>
      </c>
      <c r="Y7" s="148"/>
      <c r="Z7" s="150"/>
      <c r="AA7" s="150"/>
      <c r="AB7" s="150"/>
      <c r="AC7" s="150"/>
      <c r="AD7" s="150"/>
      <c r="AE7" s="221" t="s">
        <v>314</v>
      </c>
      <c r="AF7" s="122"/>
      <c r="AG7" s="122"/>
      <c r="AH7" s="122"/>
      <c r="AI7" s="122"/>
      <c r="AJ7" s="74"/>
      <c r="AK7" s="73"/>
      <c r="AL7" s="74"/>
      <c r="AM7" s="161"/>
    </row>
    <row r="8" spans="1:47" s="77" customFormat="1" ht="42.75" customHeight="1" thickBot="1" x14ac:dyDescent="0.25">
      <c r="A8" s="195"/>
      <c r="B8" s="134"/>
      <c r="C8" s="180"/>
      <c r="D8" s="220"/>
      <c r="E8" s="144">
        <v>321.24</v>
      </c>
      <c r="F8" s="123"/>
      <c r="G8" s="79" t="s">
        <v>64</v>
      </c>
      <c r="H8" s="145"/>
      <c r="I8" s="133"/>
      <c r="J8" s="146"/>
      <c r="K8" s="147"/>
      <c r="L8" s="148"/>
      <c r="M8" s="145"/>
      <c r="N8" s="80" t="s">
        <v>75</v>
      </c>
      <c r="O8" s="85"/>
      <c r="P8" s="79" t="s">
        <v>75</v>
      </c>
      <c r="Q8" s="79" t="s">
        <v>75</v>
      </c>
      <c r="R8" s="79" t="s">
        <v>75</v>
      </c>
      <c r="S8" s="81" t="s">
        <v>75</v>
      </c>
      <c r="T8" s="79" t="s">
        <v>75</v>
      </c>
      <c r="U8" s="81">
        <v>2.8</v>
      </c>
      <c r="V8" s="183"/>
      <c r="W8" s="186"/>
      <c r="X8" s="188"/>
      <c r="Y8" s="148">
        <v>230</v>
      </c>
      <c r="Z8" s="150">
        <v>180</v>
      </c>
      <c r="AA8" s="150"/>
      <c r="AB8" s="150">
        <v>11</v>
      </c>
      <c r="AC8" s="150">
        <v>6.5</v>
      </c>
      <c r="AD8" s="150">
        <v>0.5</v>
      </c>
      <c r="AE8" s="193"/>
      <c r="AF8" s="122">
        <v>230</v>
      </c>
      <c r="AG8" s="122">
        <v>4.5</v>
      </c>
      <c r="AH8" s="122">
        <f t="shared" ref="AH8" si="1">AF8*AG8</f>
        <v>1035</v>
      </c>
      <c r="AI8" s="122" t="s">
        <v>199</v>
      </c>
      <c r="AJ8" s="74">
        <v>1.5</v>
      </c>
      <c r="AK8" s="73">
        <v>37</v>
      </c>
      <c r="AL8" s="74">
        <f>+AK8*AJ8*AH8/1000</f>
        <v>57.442500000000003</v>
      </c>
      <c r="AM8" s="161"/>
    </row>
    <row r="9" spans="1:47" s="77" customFormat="1" ht="37.5" customHeight="1" thickTop="1" x14ac:dyDescent="0.2">
      <c r="A9" s="195"/>
      <c r="B9" s="196" t="s">
        <v>191</v>
      </c>
      <c r="C9" s="180" t="s">
        <v>51</v>
      </c>
      <c r="D9" s="181" t="s">
        <v>174</v>
      </c>
      <c r="E9" s="70">
        <v>322.58499999999998</v>
      </c>
      <c r="F9" s="183"/>
      <c r="G9" s="71" t="s">
        <v>64</v>
      </c>
      <c r="H9" s="71">
        <v>1980</v>
      </c>
      <c r="I9" s="214" t="s">
        <v>175</v>
      </c>
      <c r="J9" s="215"/>
      <c r="K9" s="72" t="s">
        <v>176</v>
      </c>
      <c r="L9" s="73">
        <v>90</v>
      </c>
      <c r="M9" s="74" t="s">
        <v>75</v>
      </c>
      <c r="N9" s="71" t="s">
        <v>75</v>
      </c>
      <c r="O9" s="75" t="s">
        <v>58</v>
      </c>
      <c r="P9" s="71">
        <v>9</v>
      </c>
      <c r="Q9" s="71" t="s">
        <v>59</v>
      </c>
      <c r="R9" s="71">
        <v>120</v>
      </c>
      <c r="S9" s="73" t="s">
        <v>75</v>
      </c>
      <c r="T9" s="71" t="s">
        <v>75</v>
      </c>
      <c r="U9" s="73">
        <v>62.2</v>
      </c>
      <c r="V9" s="184"/>
      <c r="W9" s="185"/>
      <c r="X9" s="187" t="s">
        <v>185</v>
      </c>
      <c r="Y9" s="73">
        <v>4.8499999999999996</v>
      </c>
      <c r="Z9" s="73"/>
      <c r="AA9" s="73"/>
      <c r="AB9" s="71">
        <v>1</v>
      </c>
      <c r="AC9" s="73">
        <v>2.7</v>
      </c>
      <c r="AD9" s="73"/>
      <c r="AE9" s="189" t="s">
        <v>203</v>
      </c>
      <c r="AF9" s="71">
        <v>4.9000000000000004</v>
      </c>
      <c r="AG9" s="71">
        <v>62.2</v>
      </c>
      <c r="AH9" s="71">
        <f t="shared" si="0"/>
        <v>304.78000000000003</v>
      </c>
      <c r="AI9" s="71" t="s">
        <v>68</v>
      </c>
      <c r="AJ9" s="74">
        <v>0.8</v>
      </c>
      <c r="AK9" s="73">
        <v>22</v>
      </c>
      <c r="AL9" s="74">
        <f>+AK9*AJ9*AH9/1000</f>
        <v>5.3641280000000009</v>
      </c>
      <c r="AM9" s="161"/>
    </row>
    <row r="10" spans="1:47" s="77" customFormat="1" ht="21.75" customHeight="1" x14ac:dyDescent="0.2">
      <c r="A10" s="195"/>
      <c r="B10" s="198"/>
      <c r="C10" s="180"/>
      <c r="D10" s="182"/>
      <c r="E10" s="78">
        <v>322.58499999999998</v>
      </c>
      <c r="F10" s="183"/>
      <c r="G10" s="79" t="s">
        <v>64</v>
      </c>
      <c r="H10" s="79">
        <v>2025</v>
      </c>
      <c r="I10" s="216" t="s">
        <v>177</v>
      </c>
      <c r="J10" s="217"/>
      <c r="K10" s="218"/>
      <c r="L10" s="73">
        <v>90</v>
      </c>
      <c r="M10" s="83"/>
      <c r="N10" s="80"/>
      <c r="O10" s="84"/>
      <c r="P10" s="84"/>
      <c r="Q10" s="79"/>
      <c r="R10" s="79"/>
      <c r="S10" s="85"/>
      <c r="T10" s="84"/>
      <c r="U10" s="84"/>
      <c r="V10" s="183"/>
      <c r="W10" s="186"/>
      <c r="X10" s="188"/>
      <c r="Y10" s="85"/>
      <c r="Z10" s="85"/>
      <c r="AA10" s="85"/>
      <c r="AB10" s="85"/>
      <c r="AC10" s="85"/>
      <c r="AD10" s="85"/>
      <c r="AE10" s="189"/>
      <c r="AF10" s="71"/>
      <c r="AG10" s="71"/>
      <c r="AH10" s="71"/>
      <c r="AI10" s="71"/>
      <c r="AJ10" s="71"/>
      <c r="AK10" s="71"/>
      <c r="AL10" s="71"/>
      <c r="AM10" s="161"/>
    </row>
    <row r="11" spans="1:47" s="77" customFormat="1" ht="35.25" customHeight="1" x14ac:dyDescent="0.2">
      <c r="A11" s="195"/>
      <c r="B11" s="198"/>
      <c r="C11" s="180" t="s">
        <v>51</v>
      </c>
      <c r="D11" s="181" t="s">
        <v>178</v>
      </c>
      <c r="E11" s="70">
        <v>322.71499999999997</v>
      </c>
      <c r="F11" s="183"/>
      <c r="G11" s="71" t="s">
        <v>64</v>
      </c>
      <c r="H11" s="71"/>
      <c r="I11" s="214" t="s">
        <v>175</v>
      </c>
      <c r="J11" s="215"/>
      <c r="K11" s="72" t="s">
        <v>176</v>
      </c>
      <c r="L11" s="81">
        <v>90</v>
      </c>
      <c r="M11" s="74" t="s">
        <v>75</v>
      </c>
      <c r="N11" s="71" t="s">
        <v>75</v>
      </c>
      <c r="O11" s="75" t="s">
        <v>72</v>
      </c>
      <c r="P11" s="71">
        <v>9</v>
      </c>
      <c r="Q11" s="71" t="s">
        <v>59</v>
      </c>
      <c r="R11" s="71"/>
      <c r="S11" s="73"/>
      <c r="T11" s="71"/>
      <c r="U11" s="73"/>
      <c r="V11" s="184"/>
      <c r="W11" s="185"/>
      <c r="X11" s="187" t="s">
        <v>185</v>
      </c>
      <c r="Y11" s="73">
        <v>62.1</v>
      </c>
      <c r="Z11" s="73">
        <v>5.96</v>
      </c>
      <c r="AA11" s="73">
        <v>6.3</v>
      </c>
      <c r="AB11" s="71">
        <v>1</v>
      </c>
      <c r="AC11" s="73">
        <v>2.7</v>
      </c>
      <c r="AD11" s="73">
        <v>0.66</v>
      </c>
      <c r="AE11" s="189" t="s">
        <v>202</v>
      </c>
      <c r="AF11" s="71">
        <v>62.1</v>
      </c>
      <c r="AG11" s="71">
        <v>6.5</v>
      </c>
      <c r="AH11" s="71">
        <f t="shared" si="0"/>
        <v>403.65000000000003</v>
      </c>
      <c r="AI11" s="71" t="s">
        <v>68</v>
      </c>
      <c r="AJ11" s="74">
        <v>0.8</v>
      </c>
      <c r="AK11" s="73">
        <v>22</v>
      </c>
      <c r="AL11" s="74">
        <f>+AK11*AJ11*AH11/1000</f>
        <v>7.1042400000000017</v>
      </c>
      <c r="AM11" s="161"/>
    </row>
    <row r="12" spans="1:47" s="77" customFormat="1" ht="34.5" customHeight="1" x14ac:dyDescent="0.2">
      <c r="A12" s="195"/>
      <c r="B12" s="198"/>
      <c r="C12" s="180"/>
      <c r="D12" s="182"/>
      <c r="E12" s="78">
        <v>322.71499999999997</v>
      </c>
      <c r="F12" s="183"/>
      <c r="G12" s="79" t="s">
        <v>64</v>
      </c>
      <c r="H12" s="79"/>
      <c r="I12" s="222" t="s">
        <v>175</v>
      </c>
      <c r="J12" s="223"/>
      <c r="K12" s="80" t="s">
        <v>176</v>
      </c>
      <c r="L12" s="81">
        <v>90</v>
      </c>
      <c r="M12" s="79">
        <v>1.21</v>
      </c>
      <c r="N12" s="80" t="s">
        <v>66</v>
      </c>
      <c r="O12" s="79"/>
      <c r="P12" s="79">
        <v>11</v>
      </c>
      <c r="Q12" s="79" t="s">
        <v>59</v>
      </c>
      <c r="R12" s="79">
        <v>160</v>
      </c>
      <c r="S12" s="81">
        <v>3</v>
      </c>
      <c r="T12" s="79" t="s">
        <v>60</v>
      </c>
      <c r="U12" s="81">
        <v>22.5</v>
      </c>
      <c r="V12" s="183"/>
      <c r="W12" s="186"/>
      <c r="X12" s="188"/>
      <c r="Y12" s="81">
        <v>99.9</v>
      </c>
      <c r="Z12" s="82" t="s">
        <v>179</v>
      </c>
      <c r="AA12" s="82" t="s">
        <v>180</v>
      </c>
      <c r="AB12" s="81">
        <v>1</v>
      </c>
      <c r="AC12" s="81">
        <v>2.8</v>
      </c>
      <c r="AD12" s="81">
        <v>0.5</v>
      </c>
      <c r="AE12" s="189"/>
      <c r="AF12" s="71">
        <v>99.9</v>
      </c>
      <c r="AG12" s="71">
        <v>6.5</v>
      </c>
      <c r="AH12" s="71">
        <f t="shared" si="0"/>
        <v>649.35</v>
      </c>
      <c r="AI12" s="71" t="s">
        <v>309</v>
      </c>
      <c r="AJ12" s="74">
        <v>1</v>
      </c>
      <c r="AK12" s="73">
        <v>123</v>
      </c>
      <c r="AL12" s="74">
        <f>+AK12*AJ12*AH12/1000</f>
        <v>79.870050000000006</v>
      </c>
      <c r="AM12" s="161"/>
    </row>
    <row r="13" spans="1:47" s="77" customFormat="1" ht="30" customHeight="1" x14ac:dyDescent="0.2">
      <c r="A13" s="195"/>
      <c r="B13" s="198"/>
      <c r="C13" s="180" t="s">
        <v>51</v>
      </c>
      <c r="D13" s="181"/>
      <c r="E13" s="70">
        <v>323.53100000000001</v>
      </c>
      <c r="F13" s="183"/>
      <c r="G13" s="71" t="s">
        <v>181</v>
      </c>
      <c r="H13" s="71"/>
      <c r="I13" s="72" t="s">
        <v>183</v>
      </c>
      <c r="J13" s="214" t="s">
        <v>184</v>
      </c>
      <c r="K13" s="215"/>
      <c r="L13" s="73">
        <v>58</v>
      </c>
      <c r="M13" s="74" t="s">
        <v>75</v>
      </c>
      <c r="N13" s="71" t="s">
        <v>75</v>
      </c>
      <c r="O13" s="75" t="s">
        <v>75</v>
      </c>
      <c r="P13" s="71">
        <v>1</v>
      </c>
      <c r="Q13" s="71" t="s">
        <v>59</v>
      </c>
      <c r="R13" s="71" t="s">
        <v>75</v>
      </c>
      <c r="S13" s="73">
        <v>2.5</v>
      </c>
      <c r="T13" s="71" t="s">
        <v>75</v>
      </c>
      <c r="U13" s="73">
        <v>4.74</v>
      </c>
      <c r="V13" s="184" t="s">
        <v>75</v>
      </c>
      <c r="W13" s="185" t="s">
        <v>75</v>
      </c>
      <c r="X13" s="187" t="s">
        <v>186</v>
      </c>
      <c r="Y13" s="73">
        <v>20.5</v>
      </c>
      <c r="Z13" s="73">
        <v>9.5</v>
      </c>
      <c r="AA13" s="73">
        <v>12.1</v>
      </c>
      <c r="AB13" s="71">
        <v>1</v>
      </c>
      <c r="AC13" s="73">
        <v>5.53</v>
      </c>
      <c r="AD13" s="73">
        <v>1.23</v>
      </c>
      <c r="AE13" s="189" t="s">
        <v>240</v>
      </c>
      <c r="AF13" s="71">
        <v>12.5</v>
      </c>
      <c r="AG13" s="71">
        <v>4.8</v>
      </c>
      <c r="AH13" s="71">
        <f t="shared" si="0"/>
        <v>60</v>
      </c>
      <c r="AI13" s="71" t="s">
        <v>68</v>
      </c>
      <c r="AJ13" s="74">
        <v>0.8</v>
      </c>
      <c r="AK13" s="73">
        <v>22</v>
      </c>
      <c r="AL13" s="74">
        <f>+AK13*AJ13*AH13/1000</f>
        <v>1.056</v>
      </c>
      <c r="AM13" s="161"/>
    </row>
    <row r="14" spans="1:47" s="77" customFormat="1" ht="30" customHeight="1" x14ac:dyDescent="0.2">
      <c r="A14" s="195"/>
      <c r="B14" s="197"/>
      <c r="C14" s="180"/>
      <c r="D14" s="182"/>
      <c r="E14" s="78">
        <v>323.53100000000001</v>
      </c>
      <c r="F14" s="183"/>
      <c r="G14" s="79" t="s">
        <v>181</v>
      </c>
      <c r="H14" s="84"/>
      <c r="I14" s="80" t="s">
        <v>187</v>
      </c>
      <c r="J14" s="212" t="s">
        <v>188</v>
      </c>
      <c r="K14" s="213"/>
      <c r="L14" s="79">
        <v>58</v>
      </c>
      <c r="M14" s="79">
        <v>1.21</v>
      </c>
      <c r="N14" s="80" t="s">
        <v>66</v>
      </c>
      <c r="O14" s="79"/>
      <c r="P14" s="79">
        <v>1</v>
      </c>
      <c r="Q14" s="79" t="s">
        <v>59</v>
      </c>
      <c r="R14" s="79">
        <v>160</v>
      </c>
      <c r="S14" s="81">
        <v>3</v>
      </c>
      <c r="T14" s="79" t="s">
        <v>60</v>
      </c>
      <c r="U14" s="81">
        <v>7</v>
      </c>
      <c r="V14" s="183"/>
      <c r="W14" s="186"/>
      <c r="X14" s="188"/>
      <c r="Y14" s="79">
        <v>30</v>
      </c>
      <c r="Z14" s="79">
        <v>20</v>
      </c>
      <c r="AA14" s="79">
        <v>21</v>
      </c>
      <c r="AB14" s="79">
        <v>1</v>
      </c>
      <c r="AC14" s="79">
        <v>6.9</v>
      </c>
      <c r="AD14" s="79">
        <v>2.1</v>
      </c>
      <c r="AE14" s="189"/>
      <c r="AF14" s="71">
        <v>22</v>
      </c>
      <c r="AG14" s="71">
        <v>7</v>
      </c>
      <c r="AH14" s="71">
        <f t="shared" si="0"/>
        <v>154</v>
      </c>
      <c r="AI14" s="71" t="s">
        <v>173</v>
      </c>
      <c r="AJ14" s="74">
        <v>1.2</v>
      </c>
      <c r="AK14" s="73">
        <v>81</v>
      </c>
      <c r="AL14" s="74">
        <f>+AK14*AJ14*AH14/1000</f>
        <v>14.968800000000002</v>
      </c>
      <c r="AM14" s="161"/>
    </row>
    <row r="15" spans="1:47" s="86" customFormat="1" ht="14.25" customHeight="1" x14ac:dyDescent="0.2">
      <c r="A15" s="195"/>
      <c r="B15" s="164" t="s">
        <v>225</v>
      </c>
      <c r="C15" s="180" t="s">
        <v>119</v>
      </c>
      <c r="D15" s="224" t="s">
        <v>195</v>
      </c>
      <c r="E15" s="70"/>
      <c r="F15" s="183"/>
      <c r="G15" s="71"/>
      <c r="H15" s="71"/>
      <c r="I15" s="71"/>
      <c r="J15" s="72"/>
      <c r="K15" s="72"/>
      <c r="L15" s="73"/>
      <c r="M15" s="74"/>
      <c r="N15" s="71"/>
      <c r="O15" s="75"/>
      <c r="P15" s="71"/>
      <c r="Q15" s="71"/>
      <c r="R15" s="71"/>
      <c r="S15" s="73"/>
      <c r="T15" s="71"/>
      <c r="U15" s="73"/>
      <c r="V15" s="184"/>
      <c r="W15" s="185"/>
      <c r="X15" s="187" t="s">
        <v>186</v>
      </c>
      <c r="Y15" s="73"/>
      <c r="Z15" s="73"/>
      <c r="AA15" s="73"/>
      <c r="AB15" s="71"/>
      <c r="AC15" s="73"/>
      <c r="AD15" s="73"/>
      <c r="AE15" s="189" t="s">
        <v>241</v>
      </c>
      <c r="AF15" s="71"/>
      <c r="AG15" s="71"/>
      <c r="AH15" s="71"/>
      <c r="AI15" s="71"/>
      <c r="AJ15" s="71"/>
      <c r="AK15" s="71"/>
      <c r="AL15" s="71"/>
      <c r="AM15" s="161"/>
    </row>
    <row r="16" spans="1:47" s="86" customFormat="1" ht="52.5" customHeight="1" x14ac:dyDescent="0.2">
      <c r="A16" s="195"/>
      <c r="B16" s="195"/>
      <c r="C16" s="180"/>
      <c r="D16" s="181"/>
      <c r="E16" s="78">
        <v>323.63</v>
      </c>
      <c r="F16" s="183"/>
      <c r="G16" s="79" t="s">
        <v>181</v>
      </c>
      <c r="H16" s="79">
        <v>2025</v>
      </c>
      <c r="I16" s="87" t="s">
        <v>197</v>
      </c>
      <c r="J16" s="222" t="s">
        <v>196</v>
      </c>
      <c r="K16" s="225"/>
      <c r="L16" s="81">
        <v>90</v>
      </c>
      <c r="M16" s="79" t="s">
        <v>75</v>
      </c>
      <c r="N16" s="80" t="s">
        <v>75</v>
      </c>
      <c r="O16" s="85"/>
      <c r="P16" s="79" t="s">
        <v>75</v>
      </c>
      <c r="Q16" s="79" t="s">
        <v>75</v>
      </c>
      <c r="R16" s="79" t="s">
        <v>75</v>
      </c>
      <c r="S16" s="81" t="s">
        <v>75</v>
      </c>
      <c r="T16" s="79" t="s">
        <v>75</v>
      </c>
      <c r="U16" s="81">
        <v>2.8</v>
      </c>
      <c r="V16" s="183"/>
      <c r="W16" s="186"/>
      <c r="X16" s="188"/>
      <c r="Y16" s="80">
        <v>190.9</v>
      </c>
      <c r="Z16" s="80">
        <v>141.9</v>
      </c>
      <c r="AA16" s="80" t="s">
        <v>198</v>
      </c>
      <c r="AB16" s="80">
        <v>11</v>
      </c>
      <c r="AC16" s="80" t="s">
        <v>200</v>
      </c>
      <c r="AD16" s="80" t="s">
        <v>201</v>
      </c>
      <c r="AE16" s="189"/>
      <c r="AF16" s="71">
        <v>142.58000000000001</v>
      </c>
      <c r="AG16" s="71">
        <v>2.8</v>
      </c>
      <c r="AH16" s="71">
        <f t="shared" ref="AH16" si="2">AF16*AG16</f>
        <v>399.22399999999999</v>
      </c>
      <c r="AI16" s="71" t="s">
        <v>199</v>
      </c>
      <c r="AJ16" s="74">
        <v>1.5</v>
      </c>
      <c r="AK16" s="73">
        <v>37</v>
      </c>
      <c r="AL16" s="74">
        <f>+AK16*AJ16*AH16/1000</f>
        <v>22.156932000000001</v>
      </c>
      <c r="AM16" s="161"/>
    </row>
    <row r="17" spans="1:47" ht="15.75" customHeight="1" x14ac:dyDescent="0.2">
      <c r="A17" s="195"/>
      <c r="B17" s="195"/>
      <c r="C17" s="166" t="s">
        <v>51</v>
      </c>
      <c r="D17" s="167" t="s">
        <v>182</v>
      </c>
      <c r="E17" s="50"/>
      <c r="F17" s="169"/>
      <c r="G17" s="51"/>
      <c r="H17" s="51"/>
      <c r="I17" s="51"/>
      <c r="J17" s="47"/>
      <c r="K17" s="47"/>
      <c r="L17" s="11"/>
      <c r="M17" s="12"/>
      <c r="N17" s="51"/>
      <c r="O17" s="13"/>
      <c r="P17" s="51"/>
      <c r="Q17" s="51"/>
      <c r="R17" s="51"/>
      <c r="S17" s="11"/>
      <c r="T17" s="51"/>
      <c r="U17" s="11"/>
      <c r="V17" s="172"/>
      <c r="W17" s="173"/>
      <c r="X17" s="175" t="s">
        <v>186</v>
      </c>
      <c r="Y17" s="11"/>
      <c r="Z17" s="11"/>
      <c r="AA17" s="11"/>
      <c r="AB17" s="51"/>
      <c r="AC17" s="11"/>
      <c r="AD17" s="11"/>
      <c r="AE17" s="177" t="s">
        <v>208</v>
      </c>
      <c r="AF17" s="51"/>
      <c r="AG17" s="51"/>
      <c r="AH17" s="51"/>
      <c r="AI17" s="51"/>
      <c r="AJ17" s="51"/>
      <c r="AK17" s="51"/>
      <c r="AL17" s="51"/>
      <c r="AM17" s="162" t="s">
        <v>326</v>
      </c>
      <c r="AN17" s="77" t="s">
        <v>173</v>
      </c>
      <c r="AO17" s="77"/>
      <c r="AP17" s="77" t="s">
        <v>335</v>
      </c>
      <c r="AQ17" s="77" t="s">
        <v>68</v>
      </c>
      <c r="AR17" s="77" t="s">
        <v>309</v>
      </c>
      <c r="AS17" s="77"/>
      <c r="AT17" s="77" t="s">
        <v>199</v>
      </c>
    </row>
    <row r="18" spans="1:47" ht="60.75" customHeight="1" x14ac:dyDescent="0.2">
      <c r="A18" s="195"/>
      <c r="B18" s="165"/>
      <c r="C18" s="166"/>
      <c r="D18" s="168"/>
      <c r="E18" s="14">
        <v>325.84500000000003</v>
      </c>
      <c r="F18" s="169"/>
      <c r="G18" s="15" t="s">
        <v>181</v>
      </c>
      <c r="H18" s="15">
        <v>2025</v>
      </c>
      <c r="I18" s="226" t="s">
        <v>189</v>
      </c>
      <c r="J18" s="227"/>
      <c r="K18" s="17" t="s">
        <v>176</v>
      </c>
      <c r="L18" s="16">
        <v>90</v>
      </c>
      <c r="M18" s="15">
        <v>1.21</v>
      </c>
      <c r="N18" s="17" t="s">
        <v>66</v>
      </c>
      <c r="O18" s="15"/>
      <c r="P18" s="15">
        <v>3</v>
      </c>
      <c r="Q18" s="15" t="s">
        <v>59</v>
      </c>
      <c r="R18" s="15">
        <v>160</v>
      </c>
      <c r="S18" s="16">
        <v>3</v>
      </c>
      <c r="T18" s="15" t="s">
        <v>60</v>
      </c>
      <c r="U18" s="16">
        <v>19</v>
      </c>
      <c r="V18" s="169"/>
      <c r="W18" s="174"/>
      <c r="X18" s="176"/>
      <c r="Y18" s="17">
        <v>3.4</v>
      </c>
      <c r="Z18" s="17">
        <v>2.5</v>
      </c>
      <c r="AA18" s="17">
        <v>2.8</v>
      </c>
      <c r="AB18" s="17">
        <v>1</v>
      </c>
      <c r="AC18" s="17">
        <v>2.5</v>
      </c>
      <c r="AD18" s="17">
        <v>0.3</v>
      </c>
      <c r="AE18" s="177"/>
      <c r="AF18" s="51">
        <v>3.4</v>
      </c>
      <c r="AG18" s="51">
        <v>23</v>
      </c>
      <c r="AH18" s="51">
        <f t="shared" ref="AH18" si="3">AF18*AG18</f>
        <v>78.2</v>
      </c>
      <c r="AI18" s="51" t="s">
        <v>309</v>
      </c>
      <c r="AJ18" s="12">
        <v>1.5</v>
      </c>
      <c r="AK18" s="11">
        <v>123</v>
      </c>
      <c r="AL18" s="12">
        <f>+AK18*AJ18*AH18/1000</f>
        <v>14.427899999999999</v>
      </c>
      <c r="AM18" s="162"/>
      <c r="AR18" s="3">
        <f>AH18</f>
        <v>78.2</v>
      </c>
      <c r="AU18" s="77">
        <f>SUM(AN18:AT18)</f>
        <v>78.2</v>
      </c>
    </row>
    <row r="19" spans="1:47" ht="16.5" customHeight="1" x14ac:dyDescent="0.2">
      <c r="A19" s="195"/>
      <c r="B19" s="164" t="s">
        <v>212</v>
      </c>
      <c r="C19" s="166" t="s">
        <v>51</v>
      </c>
      <c r="D19" s="167" t="s">
        <v>207</v>
      </c>
      <c r="E19" s="50"/>
      <c r="F19" s="44"/>
      <c r="G19" s="51"/>
      <c r="H19" s="51"/>
      <c r="I19" s="51"/>
      <c r="J19" s="51"/>
      <c r="K19" s="51"/>
      <c r="L19" s="11"/>
      <c r="M19" s="12"/>
      <c r="N19" s="51"/>
      <c r="O19" s="13"/>
      <c r="P19" s="51"/>
      <c r="Q19" s="51"/>
      <c r="R19" s="51"/>
      <c r="S19" s="11"/>
      <c r="T19" s="51"/>
      <c r="U19" s="11"/>
      <c r="V19" s="50"/>
      <c r="W19" s="51"/>
      <c r="X19" s="51"/>
      <c r="Y19" s="11"/>
      <c r="Z19" s="11"/>
      <c r="AA19" s="11"/>
      <c r="AB19" s="51"/>
      <c r="AC19" s="11"/>
      <c r="AD19" s="11"/>
      <c r="AE19" s="43"/>
      <c r="AF19" s="51"/>
      <c r="AG19" s="51"/>
      <c r="AH19" s="51"/>
      <c r="AI19" s="51"/>
      <c r="AJ19" s="12"/>
      <c r="AK19" s="11"/>
      <c r="AL19" s="12"/>
      <c r="AM19" s="162" t="s">
        <v>323</v>
      </c>
      <c r="AN19" s="77" t="s">
        <v>173</v>
      </c>
      <c r="AO19" s="77"/>
      <c r="AP19" s="77" t="s">
        <v>335</v>
      </c>
      <c r="AQ19" s="77" t="s">
        <v>68</v>
      </c>
      <c r="AR19" s="77" t="s">
        <v>309</v>
      </c>
      <c r="AS19" s="77"/>
      <c r="AT19" s="77" t="s">
        <v>199</v>
      </c>
    </row>
    <row r="20" spans="1:47" s="98" customFormat="1" ht="42" x14ac:dyDescent="0.2">
      <c r="A20" s="195"/>
      <c r="B20" s="165"/>
      <c r="C20" s="166"/>
      <c r="D20" s="168"/>
      <c r="E20" s="107">
        <v>328.8</v>
      </c>
      <c r="F20" s="108"/>
      <c r="G20" s="100" t="s">
        <v>64</v>
      </c>
      <c r="H20" s="100">
        <v>2025</v>
      </c>
      <c r="I20" s="204" t="s">
        <v>210</v>
      </c>
      <c r="J20" s="205"/>
      <c r="K20" s="102" t="s">
        <v>176</v>
      </c>
      <c r="L20" s="101">
        <v>90</v>
      </c>
      <c r="M20" s="100">
        <v>1.21</v>
      </c>
      <c r="N20" s="102" t="s">
        <v>66</v>
      </c>
      <c r="O20" s="100"/>
      <c r="P20" s="100">
        <v>5</v>
      </c>
      <c r="Q20" s="100" t="s">
        <v>59</v>
      </c>
      <c r="R20" s="100">
        <v>160</v>
      </c>
      <c r="S20" s="101">
        <v>3</v>
      </c>
      <c r="T20" s="100" t="s">
        <v>60</v>
      </c>
      <c r="U20" s="101">
        <v>47.2</v>
      </c>
      <c r="V20" s="108"/>
      <c r="W20" s="109"/>
      <c r="X20" s="114" t="s">
        <v>186</v>
      </c>
      <c r="Y20" s="110">
        <v>4.8</v>
      </c>
      <c r="Z20" s="110">
        <v>4</v>
      </c>
      <c r="AA20" s="110">
        <v>4.4000000000000004</v>
      </c>
      <c r="AB20" s="102">
        <v>1</v>
      </c>
      <c r="AC20" s="110">
        <v>2.5</v>
      </c>
      <c r="AD20" s="110">
        <v>0.4</v>
      </c>
      <c r="AE20" s="115" t="s">
        <v>209</v>
      </c>
      <c r="AF20" s="60">
        <v>35</v>
      </c>
      <c r="AG20" s="60">
        <v>5</v>
      </c>
      <c r="AH20" s="89">
        <f t="shared" ref="AH20" si="4">AF20*AG20</f>
        <v>175</v>
      </c>
      <c r="AI20" s="89" t="s">
        <v>309</v>
      </c>
      <c r="AJ20" s="94">
        <v>1.6</v>
      </c>
      <c r="AK20" s="93">
        <v>123</v>
      </c>
      <c r="AL20" s="94">
        <f>+AK20*AJ20*AH20/1000</f>
        <v>34.44</v>
      </c>
      <c r="AM20" s="162"/>
      <c r="AN20" s="98">
        <f>AH22</f>
        <v>300</v>
      </c>
      <c r="AQ20" s="98">
        <f>AH21</f>
        <v>144</v>
      </c>
      <c r="AR20" s="98">
        <f>AH20+AH24</f>
        <v>287.68</v>
      </c>
      <c r="AU20" s="77">
        <f>SUM(AN20:AT20)</f>
        <v>731.68000000000006</v>
      </c>
    </row>
    <row r="21" spans="1:47" s="98" customFormat="1" ht="31.5" x14ac:dyDescent="0.2">
      <c r="A21" s="195"/>
      <c r="B21" s="199" t="s">
        <v>224</v>
      </c>
      <c r="C21" s="201" t="s">
        <v>51</v>
      </c>
      <c r="D21" s="202" t="s">
        <v>211</v>
      </c>
      <c r="E21" s="105">
        <v>329.149</v>
      </c>
      <c r="F21" s="232"/>
      <c r="G21" s="89" t="s">
        <v>64</v>
      </c>
      <c r="H21" s="63" t="s">
        <v>213</v>
      </c>
      <c r="I21" s="63" t="s">
        <v>214</v>
      </c>
      <c r="J21" s="235" t="s">
        <v>215</v>
      </c>
      <c r="K21" s="236"/>
      <c r="L21" s="112">
        <v>90</v>
      </c>
      <c r="M21" s="111"/>
      <c r="N21" s="63" t="s">
        <v>216</v>
      </c>
      <c r="O21" s="116" t="s">
        <v>217</v>
      </c>
      <c r="P21" s="62">
        <v>2</v>
      </c>
      <c r="Q21" s="62" t="s">
        <v>219</v>
      </c>
      <c r="R21" s="62">
        <v>120</v>
      </c>
      <c r="S21" s="112">
        <v>3</v>
      </c>
      <c r="T21" s="62" t="s">
        <v>60</v>
      </c>
      <c r="U21" s="112">
        <v>12</v>
      </c>
      <c r="V21" s="206" t="s">
        <v>168</v>
      </c>
      <c r="W21" s="233">
        <v>0.5</v>
      </c>
      <c r="X21" s="234" t="s">
        <v>94</v>
      </c>
      <c r="Y21" s="112">
        <v>16</v>
      </c>
      <c r="Z21" s="112">
        <v>10</v>
      </c>
      <c r="AA21" s="112" t="s">
        <v>218</v>
      </c>
      <c r="AB21" s="62">
        <v>2</v>
      </c>
      <c r="AC21" s="112">
        <v>2.25</v>
      </c>
      <c r="AD21" s="112">
        <v>0.4</v>
      </c>
      <c r="AE21" s="230" t="s">
        <v>222</v>
      </c>
      <c r="AF21" s="62">
        <v>12</v>
      </c>
      <c r="AG21" s="62">
        <v>12</v>
      </c>
      <c r="AH21" s="89">
        <f>AF21*AG21</f>
        <v>144</v>
      </c>
      <c r="AI21" s="89" t="s">
        <v>68</v>
      </c>
      <c r="AJ21" s="94">
        <v>0.8</v>
      </c>
      <c r="AK21" s="93">
        <v>22</v>
      </c>
      <c r="AL21" s="94">
        <f>+AK21*AJ21*AH21/1000</f>
        <v>2.5344000000000002</v>
      </c>
      <c r="AM21" s="162"/>
    </row>
    <row r="22" spans="1:47" s="98" customFormat="1" ht="30" customHeight="1" x14ac:dyDescent="0.2">
      <c r="A22" s="195"/>
      <c r="B22" s="200"/>
      <c r="C22" s="201"/>
      <c r="D22" s="203"/>
      <c r="E22" s="100">
        <v>329.149</v>
      </c>
      <c r="F22" s="232"/>
      <c r="G22" s="100" t="s">
        <v>64</v>
      </c>
      <c r="H22" s="100">
        <v>2025</v>
      </c>
      <c r="I22" s="237" t="s">
        <v>220</v>
      </c>
      <c r="J22" s="238"/>
      <c r="K22" s="239"/>
      <c r="L22" s="101">
        <v>90</v>
      </c>
      <c r="M22" s="100">
        <v>1.21</v>
      </c>
      <c r="N22" s="102" t="s">
        <v>66</v>
      </c>
      <c r="O22" s="113"/>
      <c r="P22" s="100">
        <v>4</v>
      </c>
      <c r="Q22" s="102" t="s">
        <v>221</v>
      </c>
      <c r="R22" s="100">
        <v>160</v>
      </c>
      <c r="S22" s="101">
        <v>3</v>
      </c>
      <c r="T22" s="100" t="s">
        <v>60</v>
      </c>
      <c r="U22" s="101">
        <v>24</v>
      </c>
      <c r="V22" s="206"/>
      <c r="W22" s="233"/>
      <c r="X22" s="234"/>
      <c r="Y22" s="101">
        <v>23.4</v>
      </c>
      <c r="Z22" s="101">
        <v>10</v>
      </c>
      <c r="AA22" s="101">
        <v>10.9</v>
      </c>
      <c r="AB22" s="101">
        <v>1</v>
      </c>
      <c r="AC22" s="101">
        <v>3.4</v>
      </c>
      <c r="AD22" s="101">
        <v>0.65</v>
      </c>
      <c r="AE22" s="230"/>
      <c r="AF22" s="62">
        <v>12</v>
      </c>
      <c r="AG22" s="62">
        <v>25</v>
      </c>
      <c r="AH22" s="89">
        <f t="shared" ref="AH22" si="5">AF22*AG22</f>
        <v>300</v>
      </c>
      <c r="AI22" s="89" t="s">
        <v>173</v>
      </c>
      <c r="AJ22" s="94">
        <v>1</v>
      </c>
      <c r="AK22" s="93">
        <v>81</v>
      </c>
      <c r="AL22" s="94">
        <f>+AK22*AJ22*AH22/1000</f>
        <v>24.3</v>
      </c>
      <c r="AM22" s="162"/>
    </row>
    <row r="23" spans="1:47" s="98" customFormat="1" ht="17.25" customHeight="1" x14ac:dyDescent="0.2">
      <c r="A23" s="195"/>
      <c r="B23" s="199" t="s">
        <v>224</v>
      </c>
      <c r="C23" s="201" t="s">
        <v>51</v>
      </c>
      <c r="D23" s="202" t="s">
        <v>227</v>
      </c>
      <c r="E23" s="105"/>
      <c r="F23" s="105"/>
      <c r="G23" s="100"/>
      <c r="H23" s="63"/>
      <c r="I23" s="117"/>
      <c r="J23" s="118"/>
      <c r="K23" s="119"/>
      <c r="L23" s="101"/>
      <c r="M23" s="100"/>
      <c r="N23" s="102"/>
      <c r="O23" s="113"/>
      <c r="P23" s="100"/>
      <c r="Q23" s="102"/>
      <c r="R23" s="100"/>
      <c r="S23" s="101"/>
      <c r="T23" s="100"/>
      <c r="U23" s="101"/>
      <c r="V23" s="206" t="s">
        <v>168</v>
      </c>
      <c r="W23" s="233">
        <v>0.5</v>
      </c>
      <c r="X23" s="63"/>
      <c r="Y23" s="101"/>
      <c r="Z23" s="101"/>
      <c r="AA23" s="101"/>
      <c r="AB23" s="101"/>
      <c r="AC23" s="101"/>
      <c r="AD23" s="101"/>
      <c r="AE23" s="115"/>
      <c r="AF23" s="62"/>
      <c r="AG23" s="62"/>
      <c r="AH23" s="89"/>
      <c r="AI23" s="89"/>
      <c r="AJ23" s="94"/>
      <c r="AK23" s="93"/>
      <c r="AL23" s="94"/>
      <c r="AM23" s="162"/>
    </row>
    <row r="24" spans="1:47" s="98" customFormat="1" ht="33.75" customHeight="1" x14ac:dyDescent="0.2">
      <c r="A24" s="195"/>
      <c r="B24" s="200"/>
      <c r="C24" s="201"/>
      <c r="D24" s="203"/>
      <c r="E24" s="99">
        <v>329.29</v>
      </c>
      <c r="F24" s="105"/>
      <c r="G24" s="100" t="s">
        <v>181</v>
      </c>
      <c r="H24" s="100">
        <v>2025</v>
      </c>
      <c r="I24" s="204" t="s">
        <v>228</v>
      </c>
      <c r="J24" s="205"/>
      <c r="K24" s="102" t="s">
        <v>176</v>
      </c>
      <c r="L24" s="101">
        <v>90</v>
      </c>
      <c r="M24" s="100">
        <v>1.21</v>
      </c>
      <c r="N24" s="102" t="s">
        <v>66</v>
      </c>
      <c r="O24" s="113"/>
      <c r="P24" s="100">
        <v>3</v>
      </c>
      <c r="Q24" s="102" t="s">
        <v>221</v>
      </c>
      <c r="R24" s="100">
        <v>160</v>
      </c>
      <c r="S24" s="101">
        <v>3</v>
      </c>
      <c r="T24" s="100" t="s">
        <v>60</v>
      </c>
      <c r="U24" s="101">
        <v>31.3</v>
      </c>
      <c r="V24" s="206"/>
      <c r="W24" s="233"/>
      <c r="X24" s="63" t="s">
        <v>229</v>
      </c>
      <c r="Y24" s="101">
        <v>3.6</v>
      </c>
      <c r="Z24" s="101">
        <v>3</v>
      </c>
      <c r="AA24" s="101">
        <v>3.3</v>
      </c>
      <c r="AB24" s="101">
        <v>1</v>
      </c>
      <c r="AC24" s="101">
        <v>2.5</v>
      </c>
      <c r="AD24" s="101">
        <v>0.3</v>
      </c>
      <c r="AE24" s="115" t="s">
        <v>230</v>
      </c>
      <c r="AF24" s="62">
        <v>31.3</v>
      </c>
      <c r="AG24" s="62">
        <v>3.6</v>
      </c>
      <c r="AH24" s="89">
        <f t="shared" ref="AH24" si="6">AF24*AG24</f>
        <v>112.68</v>
      </c>
      <c r="AI24" s="89" t="s">
        <v>309</v>
      </c>
      <c r="AJ24" s="94">
        <v>1</v>
      </c>
      <c r="AK24" s="93">
        <v>123</v>
      </c>
      <c r="AL24" s="94">
        <f>+AK24*AJ24*AH24/1000</f>
        <v>13.859640000000001</v>
      </c>
      <c r="AM24" s="162"/>
    </row>
    <row r="25" spans="1:47" s="98" customFormat="1" ht="15.75" customHeight="1" x14ac:dyDescent="0.2">
      <c r="A25" s="195"/>
      <c r="B25" s="199" t="s">
        <v>226</v>
      </c>
      <c r="C25" s="201" t="s">
        <v>51</v>
      </c>
      <c r="D25" s="202" t="s">
        <v>234</v>
      </c>
      <c r="E25" s="105"/>
      <c r="F25" s="105"/>
      <c r="G25" s="97"/>
      <c r="H25" s="106"/>
      <c r="I25" s="117"/>
      <c r="J25" s="118"/>
      <c r="K25" s="119"/>
      <c r="L25" s="101"/>
      <c r="M25" s="100"/>
      <c r="N25" s="102"/>
      <c r="O25" s="113"/>
      <c r="P25" s="100"/>
      <c r="Q25" s="102"/>
      <c r="R25" s="100"/>
      <c r="S25" s="101"/>
      <c r="T25" s="100"/>
      <c r="U25" s="101"/>
      <c r="V25" s="120"/>
      <c r="W25" s="103"/>
      <c r="X25" s="106"/>
      <c r="Y25" s="101"/>
      <c r="Z25" s="101"/>
      <c r="AA25" s="101"/>
      <c r="AB25" s="101"/>
      <c r="AC25" s="101"/>
      <c r="AD25" s="101"/>
      <c r="AE25" s="115"/>
      <c r="AF25" s="103"/>
      <c r="AG25" s="103"/>
      <c r="AH25" s="97"/>
      <c r="AI25" s="97"/>
      <c r="AJ25" s="94"/>
      <c r="AK25" s="93"/>
      <c r="AL25" s="94"/>
      <c r="AM25" s="163" t="s">
        <v>327</v>
      </c>
      <c r="AN25" s="77" t="s">
        <v>173</v>
      </c>
      <c r="AO25" s="77" t="s">
        <v>127</v>
      </c>
      <c r="AP25" s="77" t="s">
        <v>335</v>
      </c>
      <c r="AQ25" s="77" t="s">
        <v>68</v>
      </c>
      <c r="AR25" s="77" t="s">
        <v>309</v>
      </c>
      <c r="AS25" s="77"/>
      <c r="AT25" s="77" t="s">
        <v>199</v>
      </c>
    </row>
    <row r="26" spans="1:47" s="98" customFormat="1" ht="31.5" customHeight="1" x14ac:dyDescent="0.2">
      <c r="A26" s="195"/>
      <c r="B26" s="200"/>
      <c r="C26" s="201"/>
      <c r="D26" s="203"/>
      <c r="E26" s="99">
        <v>330.87200000000001</v>
      </c>
      <c r="F26" s="105"/>
      <c r="G26" s="100" t="s">
        <v>181</v>
      </c>
      <c r="H26" s="100">
        <v>2025</v>
      </c>
      <c r="I26" s="204" t="s">
        <v>228</v>
      </c>
      <c r="J26" s="205"/>
      <c r="K26" s="102" t="s">
        <v>176</v>
      </c>
      <c r="L26" s="101">
        <v>90</v>
      </c>
      <c r="M26" s="100">
        <v>1.21</v>
      </c>
      <c r="N26" s="102" t="s">
        <v>66</v>
      </c>
      <c r="O26" s="113"/>
      <c r="P26" s="100">
        <v>3</v>
      </c>
      <c r="Q26" s="102" t="s">
        <v>221</v>
      </c>
      <c r="R26" s="100">
        <v>160</v>
      </c>
      <c r="S26" s="101">
        <v>3</v>
      </c>
      <c r="T26" s="100" t="s">
        <v>60</v>
      </c>
      <c r="U26" s="101">
        <v>11.1</v>
      </c>
      <c r="V26" s="120"/>
      <c r="W26" s="103"/>
      <c r="X26" s="106" t="s">
        <v>229</v>
      </c>
      <c r="Y26" s="101">
        <v>3.6</v>
      </c>
      <c r="Z26" s="101">
        <v>3</v>
      </c>
      <c r="AA26" s="101">
        <v>3.3</v>
      </c>
      <c r="AB26" s="101">
        <v>1</v>
      </c>
      <c r="AC26" s="101">
        <v>2.5</v>
      </c>
      <c r="AD26" s="101">
        <v>0.3</v>
      </c>
      <c r="AE26" s="115" t="s">
        <v>310</v>
      </c>
      <c r="AF26" s="103">
        <v>11.1</v>
      </c>
      <c r="AG26" s="103">
        <v>3.6</v>
      </c>
      <c r="AH26" s="97">
        <f t="shared" ref="AH26:AH28" si="7">AF26*AG26</f>
        <v>39.96</v>
      </c>
      <c r="AI26" s="97" t="s">
        <v>309</v>
      </c>
      <c r="AJ26" s="94">
        <v>1</v>
      </c>
      <c r="AK26" s="93">
        <v>123</v>
      </c>
      <c r="AL26" s="94">
        <f>+AK26*AJ26*AH26/1000</f>
        <v>4.9150799999999997</v>
      </c>
      <c r="AM26" s="163"/>
      <c r="AN26" s="98">
        <f>AH28</f>
        <v>97.5</v>
      </c>
      <c r="AQ26" s="98">
        <f>AH27</f>
        <v>80.100000000000009</v>
      </c>
      <c r="AR26" s="98">
        <f>AH26+AH30+AH32</f>
        <v>196.36</v>
      </c>
      <c r="AU26" s="77">
        <f>SUM(AN26:AT26)</f>
        <v>373.96000000000004</v>
      </c>
    </row>
    <row r="27" spans="1:47" s="98" customFormat="1" ht="30" customHeight="1" x14ac:dyDescent="0.2">
      <c r="A27" s="195"/>
      <c r="B27" s="199" t="s">
        <v>226</v>
      </c>
      <c r="C27" s="201" t="s">
        <v>51</v>
      </c>
      <c r="D27" s="202" t="s">
        <v>235</v>
      </c>
      <c r="E27" s="105">
        <v>330.88900000000001</v>
      </c>
      <c r="F27" s="105"/>
      <c r="G27" s="97" t="s">
        <v>181</v>
      </c>
      <c r="H27" s="97">
        <v>1906</v>
      </c>
      <c r="I27" s="104" t="s">
        <v>231</v>
      </c>
      <c r="J27" s="97" t="s">
        <v>232</v>
      </c>
      <c r="K27" s="97" t="s">
        <v>233</v>
      </c>
      <c r="L27" s="97">
        <v>90</v>
      </c>
      <c r="M27" s="97">
        <v>1.71</v>
      </c>
      <c r="N27" s="102" t="s">
        <v>66</v>
      </c>
      <c r="O27" s="95" t="s">
        <v>58</v>
      </c>
      <c r="P27" s="97">
        <v>2</v>
      </c>
      <c r="Q27" s="97" t="s">
        <v>59</v>
      </c>
      <c r="R27" s="97">
        <v>160</v>
      </c>
      <c r="S27" s="97" t="s">
        <v>83</v>
      </c>
      <c r="T27" s="97" t="s">
        <v>83</v>
      </c>
      <c r="U27" s="97">
        <v>9</v>
      </c>
      <c r="V27" s="97">
        <v>0.4</v>
      </c>
      <c r="W27" s="97">
        <v>0.22</v>
      </c>
      <c r="X27" s="97" t="s">
        <v>94</v>
      </c>
      <c r="Y27" s="97">
        <v>8.9</v>
      </c>
      <c r="Z27" s="97">
        <v>4.95</v>
      </c>
      <c r="AA27" s="97">
        <v>5.5</v>
      </c>
      <c r="AB27" s="97">
        <v>1</v>
      </c>
      <c r="AC27" s="97">
        <v>3.9</v>
      </c>
      <c r="AD27" s="97">
        <v>0.6</v>
      </c>
      <c r="AE27" s="243" t="s">
        <v>312</v>
      </c>
      <c r="AF27" s="103">
        <v>8.9</v>
      </c>
      <c r="AG27" s="103">
        <v>9</v>
      </c>
      <c r="AH27" s="97">
        <f t="shared" si="7"/>
        <v>80.100000000000009</v>
      </c>
      <c r="AI27" s="97" t="s">
        <v>68</v>
      </c>
      <c r="AJ27" s="94">
        <v>1</v>
      </c>
      <c r="AK27" s="93">
        <v>22</v>
      </c>
      <c r="AL27" s="94">
        <f>+AK27*AJ27*AH27/1000</f>
        <v>1.7622000000000002</v>
      </c>
      <c r="AM27" s="163"/>
    </row>
    <row r="28" spans="1:47" s="98" customFormat="1" ht="25.9" customHeight="1" x14ac:dyDescent="0.2">
      <c r="A28" s="195"/>
      <c r="B28" s="200"/>
      <c r="C28" s="201"/>
      <c r="D28" s="203"/>
      <c r="E28" s="99">
        <v>330.88900000000001</v>
      </c>
      <c r="F28" s="105"/>
      <c r="G28" s="100" t="s">
        <v>181</v>
      </c>
      <c r="H28" s="100">
        <v>2025</v>
      </c>
      <c r="I28" s="237" t="s">
        <v>311</v>
      </c>
      <c r="J28" s="238"/>
      <c r="K28" s="239"/>
      <c r="L28" s="101">
        <v>90</v>
      </c>
      <c r="M28" s="100">
        <v>1.21</v>
      </c>
      <c r="N28" s="102" t="s">
        <v>66</v>
      </c>
      <c r="O28" s="113"/>
      <c r="P28" s="100">
        <v>3</v>
      </c>
      <c r="Q28" s="100" t="s">
        <v>59</v>
      </c>
      <c r="R28" s="100">
        <v>160</v>
      </c>
      <c r="S28" s="101">
        <v>3</v>
      </c>
      <c r="T28" s="100" t="s">
        <v>60</v>
      </c>
      <c r="U28" s="101">
        <v>15</v>
      </c>
      <c r="V28" s="120"/>
      <c r="W28" s="103"/>
      <c r="X28" s="106"/>
      <c r="Y28" s="101">
        <v>12</v>
      </c>
      <c r="Z28" s="101">
        <v>5</v>
      </c>
      <c r="AA28" s="101">
        <v>5.6</v>
      </c>
      <c r="AB28" s="101">
        <v>1</v>
      </c>
      <c r="AC28" s="101">
        <v>4</v>
      </c>
      <c r="AD28" s="101">
        <v>0.5</v>
      </c>
      <c r="AE28" s="244"/>
      <c r="AF28" s="103">
        <v>6.5</v>
      </c>
      <c r="AG28" s="103">
        <v>15</v>
      </c>
      <c r="AH28" s="97">
        <f t="shared" si="7"/>
        <v>97.5</v>
      </c>
      <c r="AI28" s="97" t="s">
        <v>173</v>
      </c>
      <c r="AJ28" s="94">
        <v>1.2</v>
      </c>
      <c r="AK28" s="93">
        <v>81</v>
      </c>
      <c r="AL28" s="94">
        <f>+AK28*AJ28*AH28/1000</f>
        <v>9.4770000000000003</v>
      </c>
      <c r="AM28" s="163"/>
    </row>
    <row r="29" spans="1:47" s="98" customFormat="1" ht="23.25" customHeight="1" x14ac:dyDescent="0.2">
      <c r="A29" s="195"/>
      <c r="B29" s="199" t="s">
        <v>226</v>
      </c>
      <c r="C29" s="201" t="s">
        <v>51</v>
      </c>
      <c r="D29" s="202" t="s">
        <v>236</v>
      </c>
      <c r="E29" s="96"/>
      <c r="F29" s="232"/>
      <c r="G29" s="97"/>
      <c r="H29" s="97"/>
      <c r="I29" s="97"/>
      <c r="J29" s="104"/>
      <c r="K29" s="104"/>
      <c r="L29" s="93"/>
      <c r="M29" s="94"/>
      <c r="N29" s="97"/>
      <c r="O29" s="95"/>
      <c r="P29" s="97"/>
      <c r="Q29" s="97"/>
      <c r="R29" s="97"/>
      <c r="S29" s="93"/>
      <c r="T29" s="97"/>
      <c r="U29" s="93"/>
      <c r="V29" s="240"/>
      <c r="W29" s="241"/>
      <c r="X29" s="242" t="s">
        <v>186</v>
      </c>
      <c r="Y29" s="93"/>
      <c r="Z29" s="93"/>
      <c r="AA29" s="93"/>
      <c r="AB29" s="97"/>
      <c r="AC29" s="93"/>
      <c r="AD29" s="93"/>
      <c r="AE29" s="230" t="s">
        <v>238</v>
      </c>
      <c r="AF29" s="97"/>
      <c r="AG29" s="97"/>
      <c r="AH29" s="97"/>
      <c r="AI29" s="97"/>
      <c r="AJ29" s="97"/>
      <c r="AK29" s="97"/>
      <c r="AL29" s="97"/>
      <c r="AM29" s="163"/>
    </row>
    <row r="30" spans="1:47" s="98" customFormat="1" ht="30" customHeight="1" x14ac:dyDescent="0.2">
      <c r="A30" s="195"/>
      <c r="B30" s="200"/>
      <c r="C30" s="201"/>
      <c r="D30" s="203"/>
      <c r="E30" s="99">
        <v>332.67500000000001</v>
      </c>
      <c r="F30" s="232"/>
      <c r="G30" s="100" t="s">
        <v>181</v>
      </c>
      <c r="H30" s="100">
        <v>2025</v>
      </c>
      <c r="I30" s="204" t="s">
        <v>189</v>
      </c>
      <c r="J30" s="205"/>
      <c r="K30" s="102" t="s">
        <v>176</v>
      </c>
      <c r="L30" s="101">
        <v>90</v>
      </c>
      <c r="M30" s="100">
        <v>1.21</v>
      </c>
      <c r="N30" s="102" t="s">
        <v>66</v>
      </c>
      <c r="O30" s="100"/>
      <c r="P30" s="100">
        <v>3</v>
      </c>
      <c r="Q30" s="100" t="s">
        <v>59</v>
      </c>
      <c r="R30" s="100">
        <v>160</v>
      </c>
      <c r="S30" s="101">
        <v>3</v>
      </c>
      <c r="T30" s="100" t="s">
        <v>60</v>
      </c>
      <c r="U30" s="101">
        <v>19</v>
      </c>
      <c r="V30" s="232"/>
      <c r="W30" s="233"/>
      <c r="X30" s="234"/>
      <c r="Y30" s="102">
        <v>3.4</v>
      </c>
      <c r="Z30" s="102">
        <v>2.5</v>
      </c>
      <c r="AA30" s="102">
        <v>2.8</v>
      </c>
      <c r="AB30" s="102">
        <v>1</v>
      </c>
      <c r="AC30" s="102">
        <v>2.5</v>
      </c>
      <c r="AD30" s="102">
        <v>0.3</v>
      </c>
      <c r="AE30" s="230"/>
      <c r="AF30" s="97">
        <v>3.4</v>
      </c>
      <c r="AG30" s="97">
        <v>23</v>
      </c>
      <c r="AH30" s="97">
        <f t="shared" ref="AH30" si="8">AF30*AG30</f>
        <v>78.2</v>
      </c>
      <c r="AI30" s="97" t="s">
        <v>309</v>
      </c>
      <c r="AJ30" s="94">
        <v>1</v>
      </c>
      <c r="AK30" s="93">
        <v>123</v>
      </c>
      <c r="AL30" s="94">
        <f>+AK30*AJ30*AH30/1000</f>
        <v>9.6186000000000007</v>
      </c>
      <c r="AM30" s="163"/>
    </row>
    <row r="31" spans="1:47" s="98" customFormat="1" ht="21.75" customHeight="1" x14ac:dyDescent="0.2">
      <c r="A31" s="195"/>
      <c r="B31" s="199" t="s">
        <v>226</v>
      </c>
      <c r="C31" s="201" t="s">
        <v>51</v>
      </c>
      <c r="D31" s="202" t="s">
        <v>237</v>
      </c>
      <c r="E31" s="96"/>
      <c r="F31" s="232"/>
      <c r="G31" s="97"/>
      <c r="H31" s="97"/>
      <c r="I31" s="97"/>
      <c r="J31" s="104"/>
      <c r="K31" s="104"/>
      <c r="L31" s="93"/>
      <c r="M31" s="94"/>
      <c r="N31" s="97"/>
      <c r="O31" s="95"/>
      <c r="P31" s="97"/>
      <c r="Q31" s="97"/>
      <c r="R31" s="97"/>
      <c r="S31" s="93"/>
      <c r="T31" s="97"/>
      <c r="U31" s="93"/>
      <c r="V31" s="240"/>
      <c r="W31" s="241"/>
      <c r="X31" s="242" t="s">
        <v>186</v>
      </c>
      <c r="Y31" s="93"/>
      <c r="Z31" s="93"/>
      <c r="AA31" s="93"/>
      <c r="AB31" s="97"/>
      <c r="AC31" s="93"/>
      <c r="AD31" s="93"/>
      <c r="AE31" s="230" t="s">
        <v>239</v>
      </c>
      <c r="AF31" s="97"/>
      <c r="AG31" s="97"/>
      <c r="AH31" s="97"/>
      <c r="AI31" s="97"/>
      <c r="AJ31" s="97"/>
      <c r="AK31" s="97"/>
      <c r="AL31" s="97"/>
      <c r="AM31" s="163"/>
    </row>
    <row r="32" spans="1:47" s="98" customFormat="1" ht="30" customHeight="1" x14ac:dyDescent="0.2">
      <c r="A32" s="195"/>
      <c r="B32" s="200"/>
      <c r="C32" s="201"/>
      <c r="D32" s="203"/>
      <c r="E32" s="99">
        <v>333.80399999999997</v>
      </c>
      <c r="F32" s="232"/>
      <c r="G32" s="100" t="s">
        <v>181</v>
      </c>
      <c r="H32" s="100">
        <v>2025</v>
      </c>
      <c r="I32" s="204" t="s">
        <v>189</v>
      </c>
      <c r="J32" s="205"/>
      <c r="K32" s="102" t="s">
        <v>176</v>
      </c>
      <c r="L32" s="101">
        <v>90</v>
      </c>
      <c r="M32" s="100">
        <v>1.21</v>
      </c>
      <c r="N32" s="102" t="s">
        <v>66</v>
      </c>
      <c r="O32" s="100"/>
      <c r="P32" s="100">
        <v>3</v>
      </c>
      <c r="Q32" s="100" t="s">
        <v>59</v>
      </c>
      <c r="R32" s="100">
        <v>160</v>
      </c>
      <c r="S32" s="101">
        <v>3</v>
      </c>
      <c r="T32" s="100" t="s">
        <v>60</v>
      </c>
      <c r="U32" s="101">
        <v>19</v>
      </c>
      <c r="V32" s="232"/>
      <c r="W32" s="233"/>
      <c r="X32" s="234"/>
      <c r="Y32" s="102">
        <v>3.4</v>
      </c>
      <c r="Z32" s="102">
        <v>2.5</v>
      </c>
      <c r="AA32" s="102">
        <v>2.8</v>
      </c>
      <c r="AB32" s="102">
        <v>1</v>
      </c>
      <c r="AC32" s="102">
        <v>2.5</v>
      </c>
      <c r="AD32" s="102">
        <v>0.3</v>
      </c>
      <c r="AE32" s="230"/>
      <c r="AF32" s="97">
        <v>3.4</v>
      </c>
      <c r="AG32" s="97">
        <v>23</v>
      </c>
      <c r="AH32" s="97">
        <f t="shared" ref="AH32:AH34" si="9">AF32*AG32</f>
        <v>78.2</v>
      </c>
      <c r="AI32" s="97" t="s">
        <v>309</v>
      </c>
      <c r="AJ32" s="94">
        <v>1</v>
      </c>
      <c r="AK32" s="93">
        <v>123</v>
      </c>
      <c r="AL32" s="94">
        <f>+AK32*AJ32*AH32/1000</f>
        <v>9.6186000000000007</v>
      </c>
      <c r="AM32" s="163"/>
    </row>
    <row r="33" spans="1:47" ht="30" customHeight="1" x14ac:dyDescent="0.2">
      <c r="A33" s="195"/>
      <c r="B33" s="164" t="s">
        <v>226</v>
      </c>
      <c r="C33" s="166" t="s">
        <v>51</v>
      </c>
      <c r="D33" s="167"/>
      <c r="E33" s="50"/>
      <c r="F33" s="169"/>
      <c r="G33" s="51"/>
      <c r="H33" s="51"/>
      <c r="I33" s="47"/>
      <c r="J33" s="170"/>
      <c r="K33" s="171"/>
      <c r="L33" s="11"/>
      <c r="M33" s="12"/>
      <c r="N33" s="51"/>
      <c r="O33" s="13"/>
      <c r="P33" s="51"/>
      <c r="Q33" s="51"/>
      <c r="R33" s="51"/>
      <c r="S33" s="11"/>
      <c r="T33" s="51"/>
      <c r="U33" s="11"/>
      <c r="V33" s="172" t="s">
        <v>75</v>
      </c>
      <c r="W33" s="173" t="s">
        <v>75</v>
      </c>
      <c r="X33" s="175" t="s">
        <v>186</v>
      </c>
      <c r="Y33" s="11"/>
      <c r="Z33" s="11"/>
      <c r="AA33" s="11"/>
      <c r="AB33" s="51"/>
      <c r="AC33" s="11"/>
      <c r="AD33" s="11"/>
      <c r="AE33" s="177" t="s">
        <v>242</v>
      </c>
      <c r="AF33" s="51"/>
      <c r="AG33" s="51"/>
      <c r="AH33" s="51"/>
      <c r="AI33" s="51"/>
      <c r="AJ33" s="12"/>
      <c r="AK33" s="11"/>
      <c r="AL33" s="12"/>
      <c r="AM33" s="162" t="s">
        <v>328</v>
      </c>
      <c r="AN33" s="77" t="s">
        <v>173</v>
      </c>
      <c r="AO33" s="77" t="s">
        <v>127</v>
      </c>
      <c r="AP33" s="77" t="s">
        <v>335</v>
      </c>
      <c r="AQ33" s="77" t="s">
        <v>68</v>
      </c>
      <c r="AR33" s="77" t="s">
        <v>309</v>
      </c>
      <c r="AS33" s="77"/>
      <c r="AT33" s="77" t="s">
        <v>199</v>
      </c>
      <c r="AU33" s="98"/>
    </row>
    <row r="34" spans="1:47" ht="30" customHeight="1" x14ac:dyDescent="0.2">
      <c r="A34" s="195"/>
      <c r="B34" s="165"/>
      <c r="C34" s="166"/>
      <c r="D34" s="168"/>
      <c r="E34" s="14">
        <v>335.68</v>
      </c>
      <c r="F34" s="169"/>
      <c r="G34" s="15" t="s">
        <v>181</v>
      </c>
      <c r="H34" s="15">
        <v>2025</v>
      </c>
      <c r="I34" s="17" t="s">
        <v>187</v>
      </c>
      <c r="J34" s="245" t="s">
        <v>243</v>
      </c>
      <c r="K34" s="246"/>
      <c r="L34" s="15">
        <v>25</v>
      </c>
      <c r="M34" s="15">
        <v>1.21</v>
      </c>
      <c r="N34" s="17" t="s">
        <v>66</v>
      </c>
      <c r="O34" s="15"/>
      <c r="P34" s="15">
        <v>1</v>
      </c>
      <c r="Q34" s="15" t="s">
        <v>59</v>
      </c>
      <c r="R34" s="15">
        <v>160</v>
      </c>
      <c r="S34" s="16">
        <v>3</v>
      </c>
      <c r="T34" s="15" t="s">
        <v>60</v>
      </c>
      <c r="U34" s="16">
        <v>7</v>
      </c>
      <c r="V34" s="169"/>
      <c r="W34" s="174"/>
      <c r="X34" s="176"/>
      <c r="Y34" s="15">
        <v>90</v>
      </c>
      <c r="Z34" s="15">
        <v>53</v>
      </c>
      <c r="AA34" s="15">
        <v>55</v>
      </c>
      <c r="AB34" s="15">
        <v>1</v>
      </c>
      <c r="AC34" s="15">
        <v>6.9</v>
      </c>
      <c r="AD34" s="15">
        <v>8</v>
      </c>
      <c r="AE34" s="177"/>
      <c r="AF34" s="51">
        <v>56</v>
      </c>
      <c r="AG34" s="51">
        <v>7</v>
      </c>
      <c r="AH34" s="51">
        <f t="shared" si="9"/>
        <v>392</v>
      </c>
      <c r="AI34" s="51" t="s">
        <v>127</v>
      </c>
      <c r="AJ34" s="12">
        <v>1.2</v>
      </c>
      <c r="AK34" s="11">
        <v>102</v>
      </c>
      <c r="AL34" s="12">
        <f>+AK34*AJ34*AH34/1000</f>
        <v>47.980799999999995</v>
      </c>
      <c r="AM34" s="162"/>
      <c r="AN34" s="98"/>
      <c r="AO34" s="98">
        <f>AH34</f>
        <v>392</v>
      </c>
      <c r="AP34" s="98"/>
      <c r="AQ34" s="98">
        <f>AH37</f>
        <v>0</v>
      </c>
      <c r="AR34" s="98"/>
      <c r="AS34" s="98"/>
      <c r="AT34" s="98"/>
      <c r="AU34" s="77">
        <f>SUM(AN34:AT34)</f>
        <v>392</v>
      </c>
    </row>
    <row r="35" spans="1:47" ht="30" customHeight="1" x14ac:dyDescent="0.2">
      <c r="A35" s="195"/>
      <c r="B35" s="164" t="s">
        <v>247</v>
      </c>
      <c r="C35" s="166" t="s">
        <v>51</v>
      </c>
      <c r="D35" s="231" t="s">
        <v>246</v>
      </c>
      <c r="E35" s="31">
        <v>337.45499999999998</v>
      </c>
      <c r="F35" s="169"/>
      <c r="G35" s="32" t="s">
        <v>64</v>
      </c>
      <c r="H35" s="32">
        <v>1996</v>
      </c>
      <c r="I35" s="170" t="s">
        <v>175</v>
      </c>
      <c r="J35" s="171"/>
      <c r="K35" s="46" t="s">
        <v>176</v>
      </c>
      <c r="L35" s="32">
        <v>90</v>
      </c>
      <c r="M35" s="32">
        <v>1.58</v>
      </c>
      <c r="N35" s="17" t="s">
        <v>66</v>
      </c>
      <c r="O35" s="35" t="s">
        <v>217</v>
      </c>
      <c r="P35" s="32">
        <v>13</v>
      </c>
      <c r="Q35" s="32" t="s">
        <v>59</v>
      </c>
      <c r="R35" s="32" t="s">
        <v>250</v>
      </c>
      <c r="S35" s="32">
        <v>3</v>
      </c>
      <c r="T35" s="32" t="s">
        <v>60</v>
      </c>
      <c r="U35" s="32">
        <v>71.2</v>
      </c>
      <c r="V35" s="169"/>
      <c r="W35" s="174"/>
      <c r="X35" s="176" t="s">
        <v>249</v>
      </c>
      <c r="Y35" s="20">
        <v>6.8</v>
      </c>
      <c r="Z35" s="32">
        <v>6</v>
      </c>
      <c r="AA35" s="32">
        <v>6.4</v>
      </c>
      <c r="AB35" s="32">
        <v>1</v>
      </c>
      <c r="AC35" s="32">
        <v>2.5</v>
      </c>
      <c r="AD35" s="32">
        <v>0.5</v>
      </c>
      <c r="AE35" s="177" t="s">
        <v>251</v>
      </c>
      <c r="AF35" s="32">
        <v>71.2</v>
      </c>
      <c r="AG35" s="32">
        <v>6.8</v>
      </c>
      <c r="AH35" s="51">
        <f t="shared" ref="AH35" si="10">AF35*AG35</f>
        <v>484.16</v>
      </c>
      <c r="AI35" s="32" t="s">
        <v>88</v>
      </c>
      <c r="AJ35" s="32">
        <v>1.5</v>
      </c>
      <c r="AK35" s="32">
        <v>53</v>
      </c>
      <c r="AL35" s="12">
        <f>+AK35*AJ35*AH35/1000</f>
        <v>38.490720000000003</v>
      </c>
      <c r="AM35" s="162" t="s">
        <v>329</v>
      </c>
      <c r="AN35" s="77" t="s">
        <v>173</v>
      </c>
      <c r="AO35" s="77" t="s">
        <v>127</v>
      </c>
      <c r="AP35" s="77" t="s">
        <v>335</v>
      </c>
      <c r="AQ35" s="77" t="s">
        <v>68</v>
      </c>
      <c r="AR35" s="77" t="s">
        <v>309</v>
      </c>
      <c r="AS35" s="77" t="s">
        <v>337</v>
      </c>
      <c r="AT35" s="77" t="s">
        <v>199</v>
      </c>
      <c r="AU35" s="98"/>
    </row>
    <row r="36" spans="1:47" ht="30" customHeight="1" x14ac:dyDescent="0.2">
      <c r="A36" s="165"/>
      <c r="B36" s="165"/>
      <c r="C36" s="166"/>
      <c r="D36" s="168"/>
      <c r="E36" s="14"/>
      <c r="F36" s="169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169"/>
      <c r="W36" s="174"/>
      <c r="X36" s="176"/>
      <c r="Y36" s="32"/>
      <c r="Z36" s="32"/>
      <c r="AA36" s="32"/>
      <c r="AB36" s="32"/>
      <c r="AC36" s="32"/>
      <c r="AD36" s="32"/>
      <c r="AE36" s="177"/>
      <c r="AF36" s="32"/>
      <c r="AG36" s="32"/>
      <c r="AH36" s="32"/>
      <c r="AI36" s="32"/>
      <c r="AJ36" s="32"/>
      <c r="AK36" s="32"/>
      <c r="AL36" s="34"/>
      <c r="AM36" s="162"/>
      <c r="AN36" s="98"/>
      <c r="AO36" s="98"/>
      <c r="AP36" s="98"/>
      <c r="AQ36" s="98">
        <f>AH39</f>
        <v>0</v>
      </c>
      <c r="AR36" s="98">
        <f>AH36+AH42+AH44</f>
        <v>0</v>
      </c>
      <c r="AS36" s="98">
        <f>AH35</f>
        <v>484.16</v>
      </c>
      <c r="AT36" s="98"/>
      <c r="AU36" s="77">
        <f>SUM(AN36:AT36)</f>
        <v>484.16</v>
      </c>
    </row>
    <row r="37" spans="1:47" ht="11.25" customHeight="1" x14ac:dyDescent="0.2">
      <c r="A37" s="154"/>
      <c r="B37" s="164" t="s">
        <v>226</v>
      </c>
      <c r="C37" s="166" t="s">
        <v>51</v>
      </c>
      <c r="D37" s="167"/>
      <c r="E37" s="50"/>
      <c r="F37" s="169"/>
      <c r="G37" s="51"/>
      <c r="H37" s="51"/>
      <c r="I37" s="47"/>
      <c r="J37" s="170"/>
      <c r="K37" s="171"/>
      <c r="L37" s="11"/>
      <c r="M37" s="12"/>
      <c r="N37" s="51"/>
      <c r="O37" s="13"/>
      <c r="P37" s="51"/>
      <c r="Q37" s="51"/>
      <c r="R37" s="51"/>
      <c r="S37" s="11"/>
      <c r="T37" s="51"/>
      <c r="U37" s="11"/>
      <c r="V37" s="172" t="s">
        <v>75</v>
      </c>
      <c r="W37" s="173" t="s">
        <v>75</v>
      </c>
      <c r="X37" s="175" t="s">
        <v>186</v>
      </c>
      <c r="Y37" s="11"/>
      <c r="Z37" s="11"/>
      <c r="AA37" s="11"/>
      <c r="AB37" s="51"/>
      <c r="AC37" s="11"/>
      <c r="AD37" s="11"/>
      <c r="AE37" s="177" t="s">
        <v>244</v>
      </c>
      <c r="AF37" s="51"/>
      <c r="AG37" s="51"/>
      <c r="AH37" s="51"/>
      <c r="AI37" s="51"/>
      <c r="AJ37" s="12"/>
      <c r="AK37" s="11"/>
      <c r="AL37" s="12"/>
      <c r="AM37" s="295" t="s">
        <v>336</v>
      </c>
      <c r="AN37" s="77" t="s">
        <v>173</v>
      </c>
      <c r="AO37" s="77" t="s">
        <v>127</v>
      </c>
      <c r="AP37" s="77" t="s">
        <v>335</v>
      </c>
      <c r="AQ37" s="77" t="s">
        <v>68</v>
      </c>
      <c r="AR37" s="77" t="s">
        <v>309</v>
      </c>
      <c r="AS37" s="77" t="s">
        <v>337</v>
      </c>
      <c r="AT37" s="77" t="s">
        <v>199</v>
      </c>
      <c r="AU37" s="77"/>
    </row>
    <row r="38" spans="1:47" ht="30" customHeight="1" x14ac:dyDescent="0.2">
      <c r="A38" s="154"/>
      <c r="B38" s="165"/>
      <c r="C38" s="166"/>
      <c r="D38" s="168"/>
      <c r="E38" s="14">
        <v>335.18</v>
      </c>
      <c r="F38" s="169"/>
      <c r="G38" s="15" t="s">
        <v>181</v>
      </c>
      <c r="H38" s="15">
        <v>2025</v>
      </c>
      <c r="I38" s="17" t="s">
        <v>187</v>
      </c>
      <c r="J38" s="245" t="s">
        <v>248</v>
      </c>
      <c r="K38" s="246"/>
      <c r="L38" s="15">
        <v>50</v>
      </c>
      <c r="M38" s="15">
        <v>1.21</v>
      </c>
      <c r="N38" s="17" t="s">
        <v>66</v>
      </c>
      <c r="O38" s="15"/>
      <c r="P38" s="15">
        <v>2</v>
      </c>
      <c r="Q38" s="15" t="s">
        <v>59</v>
      </c>
      <c r="R38" s="15">
        <v>160</v>
      </c>
      <c r="S38" s="16">
        <v>3</v>
      </c>
      <c r="T38" s="15" t="s">
        <v>60</v>
      </c>
      <c r="U38" s="16">
        <v>10.8</v>
      </c>
      <c r="V38" s="169"/>
      <c r="W38" s="174"/>
      <c r="X38" s="176"/>
      <c r="Y38" s="15">
        <v>95</v>
      </c>
      <c r="Z38" s="15">
        <v>56</v>
      </c>
      <c r="AA38" s="15" t="s">
        <v>245</v>
      </c>
      <c r="AB38" s="15">
        <v>2</v>
      </c>
      <c r="AC38" s="15">
        <v>6.9</v>
      </c>
      <c r="AD38" s="15">
        <v>1.5</v>
      </c>
      <c r="AE38" s="177"/>
      <c r="AF38" s="51">
        <v>58</v>
      </c>
      <c r="AG38" s="51">
        <v>10.8</v>
      </c>
      <c r="AH38" s="51">
        <f>AF38*AG38</f>
        <v>626.40000000000009</v>
      </c>
      <c r="AI38" s="51" t="s">
        <v>127</v>
      </c>
      <c r="AJ38" s="12">
        <v>1.5</v>
      </c>
      <c r="AK38" s="11">
        <v>102</v>
      </c>
      <c r="AL38" s="12">
        <f>+AK38*AJ38*AH38/1000</f>
        <v>95.839200000000005</v>
      </c>
      <c r="AM38" s="295"/>
      <c r="AN38" s="98"/>
      <c r="AO38" s="98"/>
      <c r="AP38" s="98"/>
      <c r="AQ38" s="98"/>
      <c r="AR38" s="98"/>
      <c r="AS38" s="98"/>
      <c r="AT38" s="98"/>
      <c r="AU38" s="77"/>
    </row>
    <row r="39" spans="1:47" ht="15.75" customHeight="1" x14ac:dyDescent="0.2">
      <c r="A39" s="154"/>
      <c r="B39" s="164" t="s">
        <v>226</v>
      </c>
      <c r="C39" s="166" t="s">
        <v>51</v>
      </c>
      <c r="D39" s="167"/>
      <c r="E39" s="126"/>
      <c r="F39" s="169"/>
      <c r="G39" s="127"/>
      <c r="H39" s="127"/>
      <c r="I39" s="129"/>
      <c r="J39" s="170"/>
      <c r="K39" s="171"/>
      <c r="L39" s="11"/>
      <c r="M39" s="12"/>
      <c r="N39" s="127"/>
      <c r="O39" s="13"/>
      <c r="P39" s="127"/>
      <c r="Q39" s="127"/>
      <c r="R39" s="127"/>
      <c r="S39" s="11"/>
      <c r="T39" s="127"/>
      <c r="U39" s="11"/>
      <c r="V39" s="172" t="s">
        <v>75</v>
      </c>
      <c r="W39" s="173" t="s">
        <v>75</v>
      </c>
      <c r="X39" s="175" t="s">
        <v>186</v>
      </c>
      <c r="Y39" s="11"/>
      <c r="Z39" s="11"/>
      <c r="AA39" s="11"/>
      <c r="AB39" s="127"/>
      <c r="AC39" s="11"/>
      <c r="AD39" s="11"/>
      <c r="AE39" s="177" t="s">
        <v>330</v>
      </c>
      <c r="AF39" s="127"/>
      <c r="AG39" s="127"/>
      <c r="AH39" s="127"/>
      <c r="AI39" s="127"/>
      <c r="AJ39" s="12"/>
      <c r="AK39" s="11"/>
      <c r="AL39" s="12"/>
      <c r="AM39" s="295"/>
    </row>
    <row r="40" spans="1:47" ht="30" customHeight="1" x14ac:dyDescent="0.2">
      <c r="A40" s="154"/>
      <c r="B40" s="165"/>
      <c r="C40" s="166"/>
      <c r="D40" s="168"/>
      <c r="E40" s="14">
        <v>3.2</v>
      </c>
      <c r="F40" s="169"/>
      <c r="G40" s="15" t="s">
        <v>181</v>
      </c>
      <c r="H40" s="15">
        <v>2025</v>
      </c>
      <c r="I40" s="155" t="s">
        <v>187</v>
      </c>
      <c r="J40" s="178" t="s">
        <v>248</v>
      </c>
      <c r="K40" s="179"/>
      <c r="L40" s="15">
        <v>50</v>
      </c>
      <c r="M40" s="15">
        <v>1.21</v>
      </c>
      <c r="N40" s="137" t="s">
        <v>66</v>
      </c>
      <c r="O40" s="15"/>
      <c r="P40" s="15">
        <v>2</v>
      </c>
      <c r="Q40" s="15" t="s">
        <v>59</v>
      </c>
      <c r="R40" s="15">
        <v>160</v>
      </c>
      <c r="S40" s="16">
        <v>3</v>
      </c>
      <c r="T40" s="15" t="s">
        <v>60</v>
      </c>
      <c r="U40" s="16">
        <v>10.8</v>
      </c>
      <c r="V40" s="169"/>
      <c r="W40" s="174"/>
      <c r="X40" s="176"/>
      <c r="Y40" s="15">
        <v>95</v>
      </c>
      <c r="Z40" s="15">
        <v>56</v>
      </c>
      <c r="AA40" s="15" t="s">
        <v>245</v>
      </c>
      <c r="AB40" s="15">
        <v>2</v>
      </c>
      <c r="AC40" s="15">
        <v>6.9</v>
      </c>
      <c r="AD40" s="15">
        <v>1.5</v>
      </c>
      <c r="AE40" s="177"/>
      <c r="AF40" s="127">
        <v>16</v>
      </c>
      <c r="AG40" s="127">
        <v>10.8</v>
      </c>
      <c r="AH40" s="127">
        <f t="shared" ref="AH40" si="11">AF40*AG40</f>
        <v>172.8</v>
      </c>
      <c r="AI40" s="127" t="s">
        <v>127</v>
      </c>
      <c r="AJ40" s="12">
        <v>1.5</v>
      </c>
      <c r="AK40" s="11">
        <v>102</v>
      </c>
      <c r="AL40" s="12">
        <f>+AK40*AJ40*AH40/1000</f>
        <v>26.438400000000001</v>
      </c>
      <c r="AM40" s="295"/>
      <c r="AO40" s="3">
        <f>AH40+AH38</f>
        <v>799.2</v>
      </c>
    </row>
    <row r="41" spans="1:47" ht="30" customHeight="1" x14ac:dyDescent="0.2">
      <c r="AF41" s="228" t="s">
        <v>100</v>
      </c>
      <c r="AG41" s="228"/>
      <c r="AH41" s="228"/>
      <c r="AI41" s="228"/>
      <c r="AJ41" s="228"/>
      <c r="AK41" s="229">
        <f>SUM(AL5:AL36)</f>
        <v>474.50849000000005</v>
      </c>
      <c r="AL41" s="229"/>
    </row>
    <row r="42" spans="1:47" ht="18" customHeight="1" x14ac:dyDescent="0.2">
      <c r="A42" s="36" t="s">
        <v>130</v>
      </c>
    </row>
    <row r="43" spans="1:47" ht="18" customHeight="1" x14ac:dyDescent="0.2">
      <c r="A43" s="36" t="s">
        <v>147</v>
      </c>
    </row>
    <row r="44" spans="1:47" ht="18" customHeight="1" x14ac:dyDescent="0.2">
      <c r="A44" s="36" t="s">
        <v>146</v>
      </c>
    </row>
    <row r="45" spans="1:47" ht="18" customHeight="1" x14ac:dyDescent="0.2">
      <c r="A45" s="36" t="s">
        <v>153</v>
      </c>
    </row>
    <row r="46" spans="1:47" ht="18" customHeight="1" x14ac:dyDescent="0.2">
      <c r="A46" s="36" t="s">
        <v>101</v>
      </c>
    </row>
    <row r="47" spans="1:47" ht="18" customHeight="1" x14ac:dyDescent="0.2">
      <c r="A47" s="36" t="s">
        <v>102</v>
      </c>
    </row>
    <row r="48" spans="1:47" ht="18" customHeight="1" x14ac:dyDescent="0.2">
      <c r="A48" s="36" t="s">
        <v>103</v>
      </c>
    </row>
    <row r="49" spans="1:1" ht="18" customHeight="1" x14ac:dyDescent="0.2">
      <c r="A49" s="36" t="s">
        <v>104</v>
      </c>
    </row>
    <row r="50" spans="1:1" ht="18" customHeight="1" x14ac:dyDescent="0.2">
      <c r="A50" s="36" t="s">
        <v>142</v>
      </c>
    </row>
    <row r="51" spans="1:1" ht="18" customHeight="1" x14ac:dyDescent="0.2">
      <c r="A51" s="36" t="s">
        <v>136</v>
      </c>
    </row>
    <row r="52" spans="1:1" ht="18" customHeight="1" x14ac:dyDescent="0.2">
      <c r="A52" s="36" t="s">
        <v>137</v>
      </c>
    </row>
    <row r="53" spans="1:1" ht="18" customHeight="1" x14ac:dyDescent="0.2">
      <c r="A53" s="36" t="s">
        <v>131</v>
      </c>
    </row>
    <row r="54" spans="1:1" ht="18" customHeight="1" x14ac:dyDescent="0.2">
      <c r="A54" s="36" t="s">
        <v>154</v>
      </c>
    </row>
    <row r="55" spans="1:1" ht="18" customHeight="1" x14ac:dyDescent="0.2">
      <c r="A55" s="36" t="s">
        <v>132</v>
      </c>
    </row>
    <row r="56" spans="1:1" ht="30" customHeight="1" x14ac:dyDescent="0.2"/>
    <row r="57" spans="1:1" ht="30" customHeight="1" x14ac:dyDescent="0.2"/>
  </sheetData>
  <mergeCells count="163">
    <mergeCell ref="AM37:AM40"/>
    <mergeCell ref="I28:K28"/>
    <mergeCell ref="AE27:AE28"/>
    <mergeCell ref="B29:B30"/>
    <mergeCell ref="C29:C30"/>
    <mergeCell ref="V29:V30"/>
    <mergeCell ref="B35:B36"/>
    <mergeCell ref="I35:J35"/>
    <mergeCell ref="W37:W38"/>
    <mergeCell ref="X37:X38"/>
    <mergeCell ref="AE37:AE38"/>
    <mergeCell ref="J38:K38"/>
    <mergeCell ref="B33:B34"/>
    <mergeCell ref="B37:B38"/>
    <mergeCell ref="C37:C38"/>
    <mergeCell ref="D37:D38"/>
    <mergeCell ref="F37:F38"/>
    <mergeCell ref="J37:K37"/>
    <mergeCell ref="V37:V38"/>
    <mergeCell ref="V33:V34"/>
    <mergeCell ref="W33:W34"/>
    <mergeCell ref="X33:X34"/>
    <mergeCell ref="AE33:AE34"/>
    <mergeCell ref="J34:K34"/>
    <mergeCell ref="D33:D34"/>
    <mergeCell ref="F33:F34"/>
    <mergeCell ref="J33:K33"/>
    <mergeCell ref="AE29:AE30"/>
    <mergeCell ref="I30:J30"/>
    <mergeCell ref="C31:C32"/>
    <mergeCell ref="D31:D32"/>
    <mergeCell ref="F31:F32"/>
    <mergeCell ref="V31:V32"/>
    <mergeCell ref="W31:W32"/>
    <mergeCell ref="X31:X32"/>
    <mergeCell ref="AE31:AE32"/>
    <mergeCell ref="I32:J32"/>
    <mergeCell ref="W29:W30"/>
    <mergeCell ref="D29:D30"/>
    <mergeCell ref="F29:F30"/>
    <mergeCell ref="X29:X30"/>
    <mergeCell ref="AF41:AJ41"/>
    <mergeCell ref="AK41:AL41"/>
    <mergeCell ref="AE21:AE22"/>
    <mergeCell ref="C35:C36"/>
    <mergeCell ref="D35:D36"/>
    <mergeCell ref="F35:F36"/>
    <mergeCell ref="V35:V36"/>
    <mergeCell ref="W35:W36"/>
    <mergeCell ref="X35:X36"/>
    <mergeCell ref="AE35:AE36"/>
    <mergeCell ref="C21:C22"/>
    <mergeCell ref="D21:D22"/>
    <mergeCell ref="F21:F22"/>
    <mergeCell ref="V21:V22"/>
    <mergeCell ref="W21:W22"/>
    <mergeCell ref="X21:X22"/>
    <mergeCell ref="C23:C24"/>
    <mergeCell ref="D23:D24"/>
    <mergeCell ref="J21:K21"/>
    <mergeCell ref="I22:K22"/>
    <mergeCell ref="W23:W24"/>
    <mergeCell ref="C27:C28"/>
    <mergeCell ref="D27:D28"/>
    <mergeCell ref="I26:J26"/>
    <mergeCell ref="X15:X16"/>
    <mergeCell ref="AE15:AE16"/>
    <mergeCell ref="AE17:AE18"/>
    <mergeCell ref="C19:C20"/>
    <mergeCell ref="D19:D20"/>
    <mergeCell ref="C17:C18"/>
    <mergeCell ref="D17:D18"/>
    <mergeCell ref="F17:F18"/>
    <mergeCell ref="V17:V18"/>
    <mergeCell ref="W17:W18"/>
    <mergeCell ref="X17:X18"/>
    <mergeCell ref="C15:C16"/>
    <mergeCell ref="D15:D16"/>
    <mergeCell ref="F15:F16"/>
    <mergeCell ref="V15:V16"/>
    <mergeCell ref="W15:W16"/>
    <mergeCell ref="J16:K16"/>
    <mergeCell ref="I18:J18"/>
    <mergeCell ref="I20:J20"/>
    <mergeCell ref="W7:W8"/>
    <mergeCell ref="X7:X8"/>
    <mergeCell ref="AE7:AE8"/>
    <mergeCell ref="W11:W12"/>
    <mergeCell ref="X11:X12"/>
    <mergeCell ref="AE11:AE12"/>
    <mergeCell ref="C13:C14"/>
    <mergeCell ref="D13:D14"/>
    <mergeCell ref="F13:F14"/>
    <mergeCell ref="V13:V14"/>
    <mergeCell ref="W13:W14"/>
    <mergeCell ref="X13:X14"/>
    <mergeCell ref="C11:C12"/>
    <mergeCell ref="D11:D12"/>
    <mergeCell ref="F11:F12"/>
    <mergeCell ref="V11:V12"/>
    <mergeCell ref="AE13:AE14"/>
    <mergeCell ref="I11:J11"/>
    <mergeCell ref="I12:J12"/>
    <mergeCell ref="J13:K13"/>
    <mergeCell ref="J14:K14"/>
    <mergeCell ref="D5:D6"/>
    <mergeCell ref="F5:F6"/>
    <mergeCell ref="V5:V6"/>
    <mergeCell ref="J5:K5"/>
    <mergeCell ref="J6:K6"/>
    <mergeCell ref="I9:J9"/>
    <mergeCell ref="I10:K10"/>
    <mergeCell ref="C7:C8"/>
    <mergeCell ref="D7:D8"/>
    <mergeCell ref="V7:V8"/>
    <mergeCell ref="AF2:AL2"/>
    <mergeCell ref="A2:G2"/>
    <mergeCell ref="H2:L2"/>
    <mergeCell ref="M2:O2"/>
    <mergeCell ref="P2:W2"/>
    <mergeCell ref="X2:AD2"/>
    <mergeCell ref="W5:W6"/>
    <mergeCell ref="X5:X6"/>
    <mergeCell ref="AE5:AE6"/>
    <mergeCell ref="A5:A36"/>
    <mergeCell ref="B5:B6"/>
    <mergeCell ref="B9:B14"/>
    <mergeCell ref="B15:B18"/>
    <mergeCell ref="B23:B24"/>
    <mergeCell ref="B19:B20"/>
    <mergeCell ref="B21:B22"/>
    <mergeCell ref="B27:B28"/>
    <mergeCell ref="B25:B26"/>
    <mergeCell ref="C25:C26"/>
    <mergeCell ref="D25:D26"/>
    <mergeCell ref="I24:J24"/>
    <mergeCell ref="V23:V24"/>
    <mergeCell ref="B31:B32"/>
    <mergeCell ref="C33:C34"/>
    <mergeCell ref="AM5:AM16"/>
    <mergeCell ref="AM17:AM18"/>
    <mergeCell ref="AM19:AM24"/>
    <mergeCell ref="AM25:AM32"/>
    <mergeCell ref="AM33:AM34"/>
    <mergeCell ref="AM35:AM36"/>
    <mergeCell ref="B39:B40"/>
    <mergeCell ref="C39:C40"/>
    <mergeCell ref="D39:D40"/>
    <mergeCell ref="F39:F40"/>
    <mergeCell ref="J39:K39"/>
    <mergeCell ref="V39:V40"/>
    <mergeCell ref="W39:W40"/>
    <mergeCell ref="X39:X40"/>
    <mergeCell ref="AE39:AE40"/>
    <mergeCell ref="J40:K40"/>
    <mergeCell ref="C9:C10"/>
    <mergeCell ref="D9:D10"/>
    <mergeCell ref="F9:F10"/>
    <mergeCell ref="V9:V10"/>
    <mergeCell ref="W9:W10"/>
    <mergeCell ref="X9:X10"/>
    <mergeCell ref="AE9:AE10"/>
    <mergeCell ref="C5:C6"/>
  </mergeCells>
  <phoneticPr fontId="28" type="noConversion"/>
  <pageMargins left="0.39370078740157483" right="0.39370078740157483" top="0.19685039370078741" bottom="0.19685039370078741" header="0.31496062992125984" footer="0.31496062992125984"/>
  <pageSetup paperSize="8" scale="6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C982C-73AA-4AFD-96AB-E97A47E07CB1}">
  <sheetPr>
    <pageSetUpPr fitToPage="1"/>
  </sheetPr>
  <dimension ref="A1:AM51"/>
  <sheetViews>
    <sheetView view="pageBreakPreview" zoomScaleNormal="100" zoomScaleSheetLayoutView="100" workbookViewId="0">
      <pane xSplit="5" ySplit="4" topLeftCell="M26" activePane="bottomRight" state="frozen"/>
      <selection pane="topRight" activeCell="F1" sqref="F1"/>
      <selection pane="bottomLeft" activeCell="A5" sqref="A5"/>
      <selection pane="bottomRight" activeCell="AI9" sqref="AI9"/>
    </sheetView>
  </sheetViews>
  <sheetFormatPr defaultColWidth="9"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3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9" ht="20.25" x14ac:dyDescent="0.2">
      <c r="A1" s="37" t="s">
        <v>151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0</v>
      </c>
    </row>
    <row r="2" spans="1:39" ht="15" customHeight="1" x14ac:dyDescent="0.2">
      <c r="A2" s="191" t="s">
        <v>1</v>
      </c>
      <c r="B2" s="191"/>
      <c r="C2" s="191"/>
      <c r="D2" s="191"/>
      <c r="E2" s="191"/>
      <c r="F2" s="191"/>
      <c r="G2" s="191"/>
      <c r="H2" s="191" t="s">
        <v>2</v>
      </c>
      <c r="I2" s="191"/>
      <c r="J2" s="191"/>
      <c r="K2" s="191"/>
      <c r="L2" s="191"/>
      <c r="M2" s="191" t="s">
        <v>3</v>
      </c>
      <c r="N2" s="191"/>
      <c r="O2" s="191"/>
      <c r="P2" s="191" t="s">
        <v>144</v>
      </c>
      <c r="Q2" s="191"/>
      <c r="R2" s="191"/>
      <c r="S2" s="191"/>
      <c r="T2" s="191"/>
      <c r="U2" s="191"/>
      <c r="V2" s="191"/>
      <c r="W2" s="191"/>
      <c r="X2" s="191" t="s">
        <v>145</v>
      </c>
      <c r="Y2" s="191"/>
      <c r="Z2" s="191"/>
      <c r="AA2" s="191"/>
      <c r="AB2" s="191"/>
      <c r="AC2" s="191"/>
      <c r="AD2" s="191"/>
      <c r="AE2" s="53" t="s">
        <v>4</v>
      </c>
      <c r="AF2" s="191" t="s">
        <v>5</v>
      </c>
      <c r="AG2" s="191"/>
      <c r="AH2" s="191"/>
      <c r="AI2" s="191"/>
      <c r="AJ2" s="191"/>
      <c r="AK2" s="191"/>
      <c r="AL2" s="191"/>
    </row>
    <row r="3" spans="1:39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</v>
      </c>
      <c r="F3" s="5" t="s">
        <v>11</v>
      </c>
      <c r="G3" s="5" t="s">
        <v>1</v>
      </c>
      <c r="H3" s="5" t="s">
        <v>12</v>
      </c>
      <c r="I3" s="6" t="s">
        <v>13</v>
      </c>
      <c r="J3" s="6" t="s">
        <v>14</v>
      </c>
      <c r="K3" s="5" t="s">
        <v>15</v>
      </c>
      <c r="L3" s="5" t="s">
        <v>16</v>
      </c>
      <c r="M3" s="6" t="s">
        <v>148</v>
      </c>
      <c r="N3" s="6" t="s">
        <v>149</v>
      </c>
      <c r="O3" s="6" t="s">
        <v>150</v>
      </c>
      <c r="P3" s="6" t="s">
        <v>17</v>
      </c>
      <c r="Q3" s="6" t="s">
        <v>18</v>
      </c>
      <c r="R3" s="6" t="s">
        <v>19</v>
      </c>
      <c r="S3" s="6" t="s">
        <v>20</v>
      </c>
      <c r="T3" s="6" t="s">
        <v>21</v>
      </c>
      <c r="U3" s="6" t="s">
        <v>22</v>
      </c>
      <c r="V3" s="6" t="s">
        <v>23</v>
      </c>
      <c r="W3" s="6" t="s">
        <v>24</v>
      </c>
      <c r="X3" s="6" t="s">
        <v>25</v>
      </c>
      <c r="Y3" s="6" t="s">
        <v>26</v>
      </c>
      <c r="Z3" s="6" t="s">
        <v>27</v>
      </c>
      <c r="AA3" s="6" t="s">
        <v>28</v>
      </c>
      <c r="AB3" s="6" t="s">
        <v>29</v>
      </c>
      <c r="AC3" s="6" t="s">
        <v>30</v>
      </c>
      <c r="AD3" s="6" t="s">
        <v>31</v>
      </c>
      <c r="AE3" s="6" t="s">
        <v>32</v>
      </c>
      <c r="AF3" s="6" t="s">
        <v>33</v>
      </c>
      <c r="AG3" s="6" t="s">
        <v>22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</row>
    <row r="4" spans="1:39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39</v>
      </c>
      <c r="I4" s="7"/>
      <c r="J4" s="7"/>
      <c r="K4" s="7"/>
      <c r="L4" s="7" t="s">
        <v>40</v>
      </c>
      <c r="M4" s="7" t="s">
        <v>41</v>
      </c>
      <c r="N4" s="7"/>
      <c r="O4" s="7" t="s">
        <v>42</v>
      </c>
      <c r="P4" s="7"/>
      <c r="Q4" s="7"/>
      <c r="R4" s="7" t="s">
        <v>43</v>
      </c>
      <c r="S4" s="7"/>
      <c r="T4" s="7"/>
      <c r="U4" s="7" t="s">
        <v>44</v>
      </c>
      <c r="V4" s="7" t="s">
        <v>44</v>
      </c>
      <c r="W4" s="7" t="s">
        <v>45</v>
      </c>
      <c r="X4" s="7"/>
      <c r="Y4" s="7" t="s">
        <v>44</v>
      </c>
      <c r="Z4" s="7" t="s">
        <v>44</v>
      </c>
      <c r="AA4" s="7" t="s">
        <v>44</v>
      </c>
      <c r="AB4" s="7" t="s">
        <v>44</v>
      </c>
      <c r="AC4" s="7" t="s">
        <v>44</v>
      </c>
      <c r="AD4" s="7" t="s">
        <v>44</v>
      </c>
      <c r="AE4" s="7"/>
      <c r="AF4" s="7" t="s">
        <v>44</v>
      </c>
      <c r="AG4" s="7" t="s">
        <v>44</v>
      </c>
      <c r="AH4" s="7" t="s">
        <v>46</v>
      </c>
      <c r="AI4" s="7"/>
      <c r="AJ4" s="7" t="s">
        <v>41</v>
      </c>
      <c r="AK4" s="7" t="s">
        <v>47</v>
      </c>
      <c r="AL4" s="7" t="s">
        <v>48</v>
      </c>
    </row>
    <row r="5" spans="1:39" s="8" customFormat="1" ht="24" customHeight="1" thickTop="1" x14ac:dyDescent="0.2">
      <c r="A5" s="194" t="s">
        <v>158</v>
      </c>
      <c r="B5" s="194" t="s">
        <v>332</v>
      </c>
      <c r="C5" s="248" t="s">
        <v>76</v>
      </c>
      <c r="D5" s="167" t="s">
        <v>331</v>
      </c>
      <c r="E5" s="156">
        <v>320.39</v>
      </c>
      <c r="F5" s="249"/>
      <c r="G5" s="157" t="s">
        <v>181</v>
      </c>
      <c r="H5" s="157">
        <v>1958</v>
      </c>
      <c r="I5" s="214" t="s">
        <v>276</v>
      </c>
      <c r="J5" s="215"/>
      <c r="K5" s="159" t="s">
        <v>288</v>
      </c>
      <c r="L5" s="11">
        <v>90</v>
      </c>
      <c r="M5" s="74" t="s">
        <v>75</v>
      </c>
      <c r="N5" s="158" t="s">
        <v>75</v>
      </c>
      <c r="O5" s="75"/>
      <c r="P5" s="158">
        <v>2</v>
      </c>
      <c r="Q5" s="158" t="s">
        <v>59</v>
      </c>
      <c r="R5" s="158">
        <v>120</v>
      </c>
      <c r="S5" s="73">
        <v>3</v>
      </c>
      <c r="T5" s="158" t="s">
        <v>60</v>
      </c>
      <c r="U5" s="73">
        <v>10.4</v>
      </c>
      <c r="V5" s="251" t="s">
        <v>270</v>
      </c>
      <c r="W5" s="173" t="s">
        <v>75</v>
      </c>
      <c r="X5" s="252" t="s">
        <v>275</v>
      </c>
      <c r="Y5" s="11">
        <v>1</v>
      </c>
      <c r="Z5" s="42">
        <v>0.8</v>
      </c>
      <c r="AA5" s="42">
        <v>0.9</v>
      </c>
      <c r="AB5" s="157">
        <v>1</v>
      </c>
      <c r="AC5" s="42">
        <v>0.8</v>
      </c>
      <c r="AD5" s="11">
        <v>0.2</v>
      </c>
      <c r="AE5" s="177" t="s">
        <v>333</v>
      </c>
      <c r="AF5" s="160">
        <v>1.6</v>
      </c>
      <c r="AG5" s="160">
        <v>10.4</v>
      </c>
      <c r="AH5" s="160">
        <f t="shared" ref="AH5:AH6" si="0">AF5*AG5</f>
        <v>16.64</v>
      </c>
      <c r="AI5" s="160" t="s">
        <v>128</v>
      </c>
      <c r="AJ5" s="94">
        <v>1.5</v>
      </c>
      <c r="AK5" s="93">
        <v>5</v>
      </c>
      <c r="AL5" s="94">
        <f>+AK5*AJ5*AH5/1000</f>
        <v>0.12480000000000001</v>
      </c>
      <c r="AM5" s="247" t="s">
        <v>334</v>
      </c>
    </row>
    <row r="6" spans="1:39" s="8" customFormat="1" ht="24" customHeight="1" thickBot="1" x14ac:dyDescent="0.25">
      <c r="A6" s="195"/>
      <c r="B6" s="165"/>
      <c r="C6" s="166"/>
      <c r="D6" s="168"/>
      <c r="E6" s="14">
        <v>320.39</v>
      </c>
      <c r="F6" s="250"/>
      <c r="G6" s="15" t="s">
        <v>181</v>
      </c>
      <c r="H6" s="15">
        <v>2025</v>
      </c>
      <c r="I6" s="253" t="s">
        <v>285</v>
      </c>
      <c r="J6" s="254"/>
      <c r="K6" s="255"/>
      <c r="L6" s="101">
        <v>90</v>
      </c>
      <c r="M6" s="100">
        <v>1.21</v>
      </c>
      <c r="N6" s="102" t="s">
        <v>66</v>
      </c>
      <c r="O6" s="100"/>
      <c r="P6" s="100">
        <v>3</v>
      </c>
      <c r="Q6" s="100" t="s">
        <v>59</v>
      </c>
      <c r="R6" s="100">
        <v>160</v>
      </c>
      <c r="S6" s="101">
        <v>3</v>
      </c>
      <c r="T6" s="100" t="s">
        <v>60</v>
      </c>
      <c r="U6" s="101">
        <v>16.5</v>
      </c>
      <c r="V6" s="169"/>
      <c r="W6" s="174"/>
      <c r="X6" s="187"/>
      <c r="Y6" s="100">
        <v>1.2</v>
      </c>
      <c r="Z6" s="100">
        <v>0.8</v>
      </c>
      <c r="AA6" s="100">
        <v>1</v>
      </c>
      <c r="AB6" s="100">
        <v>1</v>
      </c>
      <c r="AC6" s="100">
        <v>0.8</v>
      </c>
      <c r="AD6" s="100">
        <v>0.2</v>
      </c>
      <c r="AE6" s="177"/>
      <c r="AF6" s="160">
        <v>1.2</v>
      </c>
      <c r="AG6" s="160">
        <v>16.5</v>
      </c>
      <c r="AH6" s="160">
        <f t="shared" si="0"/>
        <v>19.8</v>
      </c>
      <c r="AI6" s="160" t="s">
        <v>129</v>
      </c>
      <c r="AJ6" s="94">
        <v>1.2</v>
      </c>
      <c r="AK6" s="93">
        <v>75</v>
      </c>
      <c r="AL6" s="94">
        <f>+AK6*AJ6*AH6/1000</f>
        <v>1.782</v>
      </c>
      <c r="AM6" s="247"/>
    </row>
    <row r="7" spans="1:39" s="8" customFormat="1" ht="19.5" customHeight="1" thickTop="1" x14ac:dyDescent="0.2">
      <c r="A7" s="195"/>
      <c r="B7" s="194" t="s">
        <v>190</v>
      </c>
      <c r="C7" s="248" t="s">
        <v>76</v>
      </c>
      <c r="D7" s="167" t="s">
        <v>264</v>
      </c>
      <c r="E7" s="50">
        <v>323.75599999999997</v>
      </c>
      <c r="F7" s="249"/>
      <c r="G7" s="51" t="s">
        <v>181</v>
      </c>
      <c r="H7" s="51">
        <v>1995</v>
      </c>
      <c r="I7" s="47" t="s">
        <v>265</v>
      </c>
      <c r="J7" s="68" t="s">
        <v>266</v>
      </c>
      <c r="K7" s="65" t="s">
        <v>233</v>
      </c>
      <c r="L7" s="11">
        <v>90</v>
      </c>
      <c r="M7" s="12">
        <v>0.91</v>
      </c>
      <c r="N7" s="51" t="s">
        <v>57</v>
      </c>
      <c r="O7" s="13"/>
      <c r="P7" s="51">
        <v>2</v>
      </c>
      <c r="Q7" s="51" t="s">
        <v>59</v>
      </c>
      <c r="R7" s="51">
        <v>120</v>
      </c>
      <c r="S7" s="11">
        <v>3</v>
      </c>
      <c r="T7" s="51" t="s">
        <v>60</v>
      </c>
      <c r="U7" s="11">
        <v>9.9</v>
      </c>
      <c r="V7" s="258">
        <v>0.2</v>
      </c>
      <c r="W7" s="173">
        <v>120</v>
      </c>
      <c r="X7" s="175" t="s">
        <v>94</v>
      </c>
      <c r="Y7" s="11">
        <v>7.5</v>
      </c>
      <c r="Z7" s="42">
        <v>2</v>
      </c>
      <c r="AA7" s="42">
        <v>2.6</v>
      </c>
      <c r="AB7" s="51">
        <v>1</v>
      </c>
      <c r="AC7" s="42">
        <v>2</v>
      </c>
      <c r="AD7" s="11">
        <v>0.6</v>
      </c>
      <c r="AE7" s="260" t="s">
        <v>269</v>
      </c>
      <c r="AF7" s="51"/>
      <c r="AG7" s="51"/>
      <c r="AH7" s="51"/>
      <c r="AI7" s="51"/>
      <c r="AJ7" s="12"/>
      <c r="AK7" s="11"/>
      <c r="AL7" s="12"/>
      <c r="AM7" s="256" t="s">
        <v>325</v>
      </c>
    </row>
    <row r="8" spans="1:39" s="8" customFormat="1" ht="42.75" customHeight="1" thickBot="1" x14ac:dyDescent="0.25">
      <c r="A8" s="195"/>
      <c r="B8" s="165"/>
      <c r="C8" s="166"/>
      <c r="D8" s="168"/>
      <c r="E8" s="14">
        <v>323.75599999999997</v>
      </c>
      <c r="F8" s="250"/>
      <c r="G8" s="15" t="s">
        <v>181</v>
      </c>
      <c r="H8" s="15">
        <v>2025</v>
      </c>
      <c r="I8" s="47" t="s">
        <v>265</v>
      </c>
      <c r="J8" s="65" t="s">
        <v>266</v>
      </c>
      <c r="K8" s="65" t="s">
        <v>233</v>
      </c>
      <c r="L8" s="16">
        <v>90</v>
      </c>
      <c r="M8" s="15">
        <v>1.21</v>
      </c>
      <c r="N8" s="17" t="s">
        <v>66</v>
      </c>
      <c r="O8" s="15"/>
      <c r="P8" s="15">
        <v>3</v>
      </c>
      <c r="Q8" s="15" t="s">
        <v>59</v>
      </c>
      <c r="R8" s="15">
        <v>160</v>
      </c>
      <c r="S8" s="16">
        <v>3</v>
      </c>
      <c r="T8" s="15" t="s">
        <v>60</v>
      </c>
      <c r="U8" s="16">
        <v>14.9</v>
      </c>
      <c r="V8" s="259"/>
      <c r="W8" s="174"/>
      <c r="X8" s="176"/>
      <c r="Y8" s="16">
        <v>12</v>
      </c>
      <c r="Z8" s="54">
        <v>2</v>
      </c>
      <c r="AA8" s="54">
        <v>2.6</v>
      </c>
      <c r="AB8" s="54">
        <v>1</v>
      </c>
      <c r="AC8" s="54">
        <v>2</v>
      </c>
      <c r="AD8" s="54">
        <v>0.6</v>
      </c>
      <c r="AE8" s="261"/>
      <c r="AF8" s="51">
        <v>7.5</v>
      </c>
      <c r="AG8" s="51">
        <v>14.9</v>
      </c>
      <c r="AH8" s="51">
        <f t="shared" ref="AH8" si="1">AF8*AG8</f>
        <v>111.75</v>
      </c>
      <c r="AI8" s="51" t="s">
        <v>267</v>
      </c>
      <c r="AJ8" s="12">
        <v>1.5</v>
      </c>
      <c r="AK8" s="11">
        <v>48</v>
      </c>
      <c r="AL8" s="12">
        <f>+AK8*AJ8*AH8/1000</f>
        <v>8.0459999999999994</v>
      </c>
      <c r="AM8" s="256"/>
    </row>
    <row r="9" spans="1:39" s="8" customFormat="1" ht="37.5" customHeight="1" thickTop="1" x14ac:dyDescent="0.2">
      <c r="A9" s="195"/>
      <c r="B9" s="194" t="s">
        <v>191</v>
      </c>
      <c r="C9" s="166" t="s">
        <v>76</v>
      </c>
      <c r="D9" s="167" t="s">
        <v>268</v>
      </c>
      <c r="E9" s="50">
        <v>324.43299999999999</v>
      </c>
      <c r="F9" s="169"/>
      <c r="G9" s="51" t="s">
        <v>181</v>
      </c>
      <c r="H9" s="51">
        <v>1980</v>
      </c>
      <c r="I9" s="47" t="s">
        <v>265</v>
      </c>
      <c r="J9" s="66" t="s">
        <v>91</v>
      </c>
      <c r="K9" s="67" t="s">
        <v>92</v>
      </c>
      <c r="L9" s="11">
        <v>60</v>
      </c>
      <c r="M9" s="12" t="s">
        <v>75</v>
      </c>
      <c r="N9" s="51" t="s">
        <v>75</v>
      </c>
      <c r="O9" s="13"/>
      <c r="P9" s="51">
        <v>2</v>
      </c>
      <c r="Q9" s="51" t="s">
        <v>59</v>
      </c>
      <c r="R9" s="51">
        <v>120</v>
      </c>
      <c r="S9" s="11" t="s">
        <v>75</v>
      </c>
      <c r="T9" s="51" t="s">
        <v>75</v>
      </c>
      <c r="U9" s="11">
        <v>26.6</v>
      </c>
      <c r="V9" s="251" t="s">
        <v>270</v>
      </c>
      <c r="W9" s="173" t="s">
        <v>75</v>
      </c>
      <c r="X9" s="175" t="s">
        <v>271</v>
      </c>
      <c r="Y9" s="11">
        <v>1.5</v>
      </c>
      <c r="Z9" s="11">
        <v>0.5</v>
      </c>
      <c r="AA9" s="11">
        <v>1</v>
      </c>
      <c r="AB9" s="51">
        <v>1</v>
      </c>
      <c r="AC9" s="11">
        <v>0.5</v>
      </c>
      <c r="AD9" s="11">
        <v>0.2</v>
      </c>
      <c r="AE9" s="177" t="s">
        <v>272</v>
      </c>
      <c r="AF9" s="51">
        <v>1.5</v>
      </c>
      <c r="AG9" s="51">
        <v>22.6</v>
      </c>
      <c r="AH9" s="51">
        <f t="shared" ref="AH9:AH10" si="2">AF9*AG9</f>
        <v>33.900000000000006</v>
      </c>
      <c r="AI9" s="51" t="s">
        <v>128</v>
      </c>
      <c r="AJ9" s="12">
        <v>1</v>
      </c>
      <c r="AK9" s="11">
        <v>5</v>
      </c>
      <c r="AL9" s="12">
        <f>+AK9*AJ9*AH9/1000</f>
        <v>0.16950000000000004</v>
      </c>
      <c r="AM9" s="256"/>
    </row>
    <row r="10" spans="1:39" s="8" customFormat="1" ht="29.25" customHeight="1" x14ac:dyDescent="0.2">
      <c r="A10" s="195"/>
      <c r="B10" s="195"/>
      <c r="C10" s="166"/>
      <c r="D10" s="168"/>
      <c r="E10" s="14">
        <v>324.43299999999999</v>
      </c>
      <c r="F10" s="169"/>
      <c r="G10" s="15" t="s">
        <v>181</v>
      </c>
      <c r="H10" s="15">
        <v>2025</v>
      </c>
      <c r="I10" s="264" t="s">
        <v>283</v>
      </c>
      <c r="J10" s="265"/>
      <c r="K10" s="266"/>
      <c r="L10" s="11">
        <v>90</v>
      </c>
      <c r="M10" s="15">
        <v>1.21</v>
      </c>
      <c r="N10" s="17" t="s">
        <v>66</v>
      </c>
      <c r="O10" s="20"/>
      <c r="P10" s="15">
        <v>3</v>
      </c>
      <c r="Q10" s="15" t="s">
        <v>59</v>
      </c>
      <c r="R10" s="15">
        <v>160</v>
      </c>
      <c r="S10" s="16">
        <v>3</v>
      </c>
      <c r="T10" s="15" t="s">
        <v>60</v>
      </c>
      <c r="U10" s="16">
        <v>29.6</v>
      </c>
      <c r="V10" s="169"/>
      <c r="W10" s="174"/>
      <c r="X10" s="176"/>
      <c r="Y10" s="16">
        <v>1.5</v>
      </c>
      <c r="Z10" s="54">
        <v>1</v>
      </c>
      <c r="AA10" s="54">
        <v>1.2</v>
      </c>
      <c r="AB10" s="54">
        <v>1</v>
      </c>
      <c r="AC10" s="54">
        <v>1</v>
      </c>
      <c r="AD10" s="54">
        <v>0.2</v>
      </c>
      <c r="AE10" s="177"/>
      <c r="AF10" s="51">
        <v>1.5</v>
      </c>
      <c r="AG10" s="51">
        <v>29.6</v>
      </c>
      <c r="AH10" s="51">
        <f t="shared" si="2"/>
        <v>44.400000000000006</v>
      </c>
      <c r="AI10" s="51" t="s">
        <v>129</v>
      </c>
      <c r="AJ10" s="12">
        <v>1</v>
      </c>
      <c r="AK10" s="11">
        <v>75</v>
      </c>
      <c r="AL10" s="12">
        <f>+AK10*AJ10*AH10/1000</f>
        <v>3.3300000000000005</v>
      </c>
      <c r="AM10" s="256"/>
    </row>
    <row r="11" spans="1:39" s="77" customFormat="1" ht="35.25" customHeight="1" x14ac:dyDescent="0.2">
      <c r="A11" s="195"/>
      <c r="B11" s="195"/>
      <c r="C11" s="180" t="s">
        <v>273</v>
      </c>
      <c r="D11" s="181" t="s">
        <v>274</v>
      </c>
      <c r="E11" s="70">
        <v>325.60700000000003</v>
      </c>
      <c r="F11" s="183"/>
      <c r="G11" s="71" t="s">
        <v>181</v>
      </c>
      <c r="H11" s="71"/>
      <c r="I11" s="214" t="s">
        <v>276</v>
      </c>
      <c r="J11" s="215"/>
      <c r="K11" s="72" t="s">
        <v>277</v>
      </c>
      <c r="L11" s="81">
        <v>90</v>
      </c>
      <c r="M11" s="74" t="s">
        <v>75</v>
      </c>
      <c r="N11" s="71" t="s">
        <v>75</v>
      </c>
      <c r="O11" s="75"/>
      <c r="P11" s="71">
        <v>2</v>
      </c>
      <c r="Q11" s="71" t="s">
        <v>59</v>
      </c>
      <c r="R11" s="71">
        <v>120</v>
      </c>
      <c r="S11" s="73">
        <v>3</v>
      </c>
      <c r="T11" s="71" t="s">
        <v>60</v>
      </c>
      <c r="U11" s="73">
        <v>13.1</v>
      </c>
      <c r="V11" s="184"/>
      <c r="W11" s="185"/>
      <c r="X11" s="252" t="s">
        <v>275</v>
      </c>
      <c r="Y11" s="73">
        <v>1.2</v>
      </c>
      <c r="Z11" s="73">
        <v>1</v>
      </c>
      <c r="AA11" s="73">
        <v>1.1000000000000001</v>
      </c>
      <c r="AB11" s="71">
        <v>1</v>
      </c>
      <c r="AC11" s="73">
        <v>1</v>
      </c>
      <c r="AD11" s="73">
        <v>0.2</v>
      </c>
      <c r="AE11" s="189" t="s">
        <v>278</v>
      </c>
      <c r="AF11" s="71">
        <v>1.2</v>
      </c>
      <c r="AG11" s="71">
        <v>13.1</v>
      </c>
      <c r="AH11" s="71">
        <f t="shared" ref="AH11" si="3">AF11*AG11</f>
        <v>15.719999999999999</v>
      </c>
      <c r="AI11" s="71" t="s">
        <v>128</v>
      </c>
      <c r="AJ11" s="74">
        <v>1.5</v>
      </c>
      <c r="AK11" s="73">
        <v>5</v>
      </c>
      <c r="AL11" s="74">
        <f>+AK11*AJ11*AH11/1000</f>
        <v>0.11789999999999999</v>
      </c>
      <c r="AM11" s="161" t="s">
        <v>326</v>
      </c>
    </row>
    <row r="12" spans="1:39" s="77" customFormat="1" ht="34.5" customHeight="1" x14ac:dyDescent="0.2">
      <c r="A12" s="195"/>
      <c r="B12" s="195"/>
      <c r="C12" s="180"/>
      <c r="D12" s="182"/>
      <c r="E12" s="78"/>
      <c r="F12" s="183"/>
      <c r="G12" s="79"/>
      <c r="H12" s="79"/>
      <c r="I12" s="222"/>
      <c r="J12" s="223"/>
      <c r="K12" s="80"/>
      <c r="L12" s="81"/>
      <c r="M12" s="79"/>
      <c r="N12" s="80"/>
      <c r="O12" s="79"/>
      <c r="P12" s="79">
        <v>3</v>
      </c>
      <c r="Q12" s="79"/>
      <c r="R12" s="79"/>
      <c r="S12" s="81"/>
      <c r="T12" s="79"/>
      <c r="U12" s="81"/>
      <c r="V12" s="183"/>
      <c r="W12" s="186"/>
      <c r="X12" s="187"/>
      <c r="Y12" s="81"/>
      <c r="Z12" s="82"/>
      <c r="AA12" s="82"/>
      <c r="AB12" s="81"/>
      <c r="AC12" s="81"/>
      <c r="AD12" s="81"/>
      <c r="AE12" s="189"/>
      <c r="AF12" s="71"/>
      <c r="AG12" s="71"/>
      <c r="AH12" s="71"/>
      <c r="AI12" s="71"/>
      <c r="AJ12" s="74"/>
      <c r="AK12" s="73"/>
      <c r="AL12" s="74"/>
      <c r="AM12" s="161"/>
    </row>
    <row r="13" spans="1:39" s="77" customFormat="1" ht="30" customHeight="1" x14ac:dyDescent="0.2">
      <c r="A13" s="195"/>
      <c r="B13" s="195"/>
      <c r="C13" s="180" t="s">
        <v>273</v>
      </c>
      <c r="D13" s="181" t="s">
        <v>279</v>
      </c>
      <c r="E13" s="70">
        <v>326.26799999999997</v>
      </c>
      <c r="F13" s="183"/>
      <c r="G13" s="71" t="s">
        <v>181</v>
      </c>
      <c r="H13" s="71"/>
      <c r="I13" s="214" t="s">
        <v>276</v>
      </c>
      <c r="J13" s="215"/>
      <c r="K13" s="72" t="s">
        <v>280</v>
      </c>
      <c r="L13" s="81">
        <v>90</v>
      </c>
      <c r="M13" s="74" t="s">
        <v>75</v>
      </c>
      <c r="N13" s="71" t="s">
        <v>75</v>
      </c>
      <c r="O13" s="75" t="s">
        <v>75</v>
      </c>
      <c r="P13" s="71">
        <v>2</v>
      </c>
      <c r="Q13" s="71" t="s">
        <v>59</v>
      </c>
      <c r="R13" s="71" t="s">
        <v>75</v>
      </c>
      <c r="S13" s="73">
        <v>3</v>
      </c>
      <c r="T13" s="71" t="s">
        <v>75</v>
      </c>
      <c r="U13" s="73">
        <v>12.3</v>
      </c>
      <c r="V13" s="184" t="s">
        <v>75</v>
      </c>
      <c r="W13" s="185" t="s">
        <v>75</v>
      </c>
      <c r="X13" s="187" t="s">
        <v>271</v>
      </c>
      <c r="Y13" s="73">
        <v>1.1000000000000001</v>
      </c>
      <c r="Z13" s="73">
        <v>0.9</v>
      </c>
      <c r="AA13" s="73">
        <v>1</v>
      </c>
      <c r="AB13" s="71">
        <v>1</v>
      </c>
      <c r="AC13" s="73">
        <v>0.9</v>
      </c>
      <c r="AD13" s="73">
        <v>0.2</v>
      </c>
      <c r="AE13" s="189" t="s">
        <v>281</v>
      </c>
      <c r="AF13" s="71">
        <v>1.1000000000000001</v>
      </c>
      <c r="AG13" s="71">
        <v>12.3</v>
      </c>
      <c r="AH13" s="71">
        <f t="shared" ref="AH13:AH14" si="4">AF13*AG13</f>
        <v>13.530000000000001</v>
      </c>
      <c r="AI13" s="71" t="s">
        <v>128</v>
      </c>
      <c r="AJ13" s="74">
        <v>1.5</v>
      </c>
      <c r="AK13" s="73">
        <v>5</v>
      </c>
      <c r="AL13" s="74">
        <f>+AK13*AJ13*AH13/1000</f>
        <v>0.10147500000000001</v>
      </c>
      <c r="AM13" s="161"/>
    </row>
    <row r="14" spans="1:39" s="77" customFormat="1" ht="30" customHeight="1" x14ac:dyDescent="0.2">
      <c r="A14" s="195"/>
      <c r="B14" s="165"/>
      <c r="C14" s="180"/>
      <c r="D14" s="182"/>
      <c r="E14" s="78">
        <v>326.26799999999997</v>
      </c>
      <c r="F14" s="183"/>
      <c r="G14" s="79" t="s">
        <v>181</v>
      </c>
      <c r="H14" s="84"/>
      <c r="I14" s="216" t="s">
        <v>284</v>
      </c>
      <c r="J14" s="217"/>
      <c r="K14" s="218"/>
      <c r="L14" s="79">
        <v>90</v>
      </c>
      <c r="M14" s="79">
        <v>1.21</v>
      </c>
      <c r="N14" s="80" t="s">
        <v>66</v>
      </c>
      <c r="O14" s="79"/>
      <c r="P14" s="79">
        <v>3</v>
      </c>
      <c r="Q14" s="79" t="s">
        <v>59</v>
      </c>
      <c r="R14" s="79">
        <v>160</v>
      </c>
      <c r="S14" s="81">
        <v>3</v>
      </c>
      <c r="T14" s="79" t="s">
        <v>60</v>
      </c>
      <c r="U14" s="81">
        <v>19</v>
      </c>
      <c r="V14" s="183"/>
      <c r="W14" s="186"/>
      <c r="X14" s="188"/>
      <c r="Y14" s="79">
        <v>1.8</v>
      </c>
      <c r="Z14" s="79">
        <v>1.6</v>
      </c>
      <c r="AA14" s="79">
        <v>1.7</v>
      </c>
      <c r="AB14" s="79">
        <v>1</v>
      </c>
      <c r="AC14" s="79">
        <v>1.6</v>
      </c>
      <c r="AD14" s="79">
        <v>0.2</v>
      </c>
      <c r="AE14" s="189"/>
      <c r="AF14" s="71">
        <v>1.8</v>
      </c>
      <c r="AG14" s="71">
        <v>19</v>
      </c>
      <c r="AH14" s="71">
        <f t="shared" si="4"/>
        <v>34.200000000000003</v>
      </c>
      <c r="AI14" s="71" t="s">
        <v>129</v>
      </c>
      <c r="AJ14" s="74">
        <v>1</v>
      </c>
      <c r="AK14" s="73">
        <v>75</v>
      </c>
      <c r="AL14" s="74">
        <f>+AK14*AJ14*AH14/1000</f>
        <v>2.5649999999999999</v>
      </c>
      <c r="AM14" s="161"/>
    </row>
    <row r="15" spans="1:39" s="98" customFormat="1" ht="13.9" customHeight="1" x14ac:dyDescent="0.2">
      <c r="A15" s="195"/>
      <c r="B15" s="199" t="s">
        <v>225</v>
      </c>
      <c r="C15" s="201" t="s">
        <v>273</v>
      </c>
      <c r="D15" s="202" t="s">
        <v>282</v>
      </c>
      <c r="E15" s="88">
        <v>327.27100000000002</v>
      </c>
      <c r="F15" s="232"/>
      <c r="G15" s="89" t="s">
        <v>181</v>
      </c>
      <c r="H15" s="89"/>
      <c r="I15" s="90" t="s">
        <v>265</v>
      </c>
      <c r="J15" s="91" t="s">
        <v>91</v>
      </c>
      <c r="K15" s="92" t="s">
        <v>92</v>
      </c>
      <c r="L15" s="93">
        <v>90</v>
      </c>
      <c r="M15" s="94" t="s">
        <v>75</v>
      </c>
      <c r="N15" s="89" t="s">
        <v>75</v>
      </c>
      <c r="O15" s="95"/>
      <c r="P15" s="89">
        <v>2</v>
      </c>
      <c r="Q15" s="89" t="s">
        <v>59</v>
      </c>
      <c r="R15" s="89">
        <v>120</v>
      </c>
      <c r="S15" s="93" t="s">
        <v>75</v>
      </c>
      <c r="T15" s="89" t="s">
        <v>75</v>
      </c>
      <c r="U15" s="93">
        <v>13.3</v>
      </c>
      <c r="V15" s="240"/>
      <c r="W15" s="241"/>
      <c r="X15" s="263" t="s">
        <v>275</v>
      </c>
      <c r="Y15" s="93">
        <v>3.3</v>
      </c>
      <c r="Z15" s="93">
        <v>0.6</v>
      </c>
      <c r="AA15" s="93">
        <v>0.9</v>
      </c>
      <c r="AB15" s="89">
        <v>1</v>
      </c>
      <c r="AC15" s="93">
        <v>0.8</v>
      </c>
      <c r="AD15" s="93">
        <v>0.2</v>
      </c>
      <c r="AE15" s="230" t="s">
        <v>286</v>
      </c>
      <c r="AF15" s="89">
        <v>1.6</v>
      </c>
      <c r="AG15" s="89">
        <v>13.3</v>
      </c>
      <c r="AH15" s="89">
        <f t="shared" ref="AH15:AH17" si="5">AF15*AG15</f>
        <v>21.28</v>
      </c>
      <c r="AI15" s="89" t="s">
        <v>128</v>
      </c>
      <c r="AJ15" s="94">
        <v>1.5</v>
      </c>
      <c r="AK15" s="93">
        <v>5</v>
      </c>
      <c r="AL15" s="94">
        <f>+AK15*AJ15*AH15/1000</f>
        <v>0.15960000000000002</v>
      </c>
      <c r="AM15" s="163" t="s">
        <v>323</v>
      </c>
    </row>
    <row r="16" spans="1:39" s="98" customFormat="1" ht="52.5" customHeight="1" x14ac:dyDescent="0.2">
      <c r="A16" s="195"/>
      <c r="B16" s="262"/>
      <c r="C16" s="201"/>
      <c r="D16" s="203"/>
      <c r="E16" s="99">
        <v>327.27100000000002</v>
      </c>
      <c r="F16" s="232"/>
      <c r="G16" s="100" t="s">
        <v>181</v>
      </c>
      <c r="H16" s="100">
        <v>2025</v>
      </c>
      <c r="I16" s="253" t="s">
        <v>285</v>
      </c>
      <c r="J16" s="254"/>
      <c r="K16" s="255"/>
      <c r="L16" s="101">
        <v>90</v>
      </c>
      <c r="M16" s="100">
        <v>1.21</v>
      </c>
      <c r="N16" s="102" t="s">
        <v>66</v>
      </c>
      <c r="O16" s="100"/>
      <c r="P16" s="100">
        <v>3</v>
      </c>
      <c r="Q16" s="100" t="s">
        <v>59</v>
      </c>
      <c r="R16" s="100">
        <v>160</v>
      </c>
      <c r="S16" s="101">
        <v>3</v>
      </c>
      <c r="T16" s="100" t="s">
        <v>60</v>
      </c>
      <c r="U16" s="101">
        <v>16.5</v>
      </c>
      <c r="V16" s="232"/>
      <c r="W16" s="233"/>
      <c r="X16" s="242"/>
      <c r="Y16" s="100">
        <v>1.2</v>
      </c>
      <c r="Z16" s="100">
        <v>0.8</v>
      </c>
      <c r="AA16" s="100">
        <v>1</v>
      </c>
      <c r="AB16" s="100">
        <v>1</v>
      </c>
      <c r="AC16" s="100">
        <v>0.8</v>
      </c>
      <c r="AD16" s="100">
        <v>0.2</v>
      </c>
      <c r="AE16" s="230"/>
      <c r="AF16" s="89">
        <v>1.2</v>
      </c>
      <c r="AG16" s="89">
        <v>16.5</v>
      </c>
      <c r="AH16" s="89">
        <f t="shared" si="5"/>
        <v>19.8</v>
      </c>
      <c r="AI16" s="89" t="s">
        <v>129</v>
      </c>
      <c r="AJ16" s="94">
        <v>1.2</v>
      </c>
      <c r="AK16" s="93">
        <v>75</v>
      </c>
      <c r="AL16" s="94">
        <f>+AK16*AJ16*AH16/1000</f>
        <v>1.782</v>
      </c>
      <c r="AM16" s="163"/>
    </row>
    <row r="17" spans="1:39" s="98" customFormat="1" ht="51" customHeight="1" x14ac:dyDescent="0.2">
      <c r="A17" s="195"/>
      <c r="B17" s="262"/>
      <c r="C17" s="201" t="s">
        <v>273</v>
      </c>
      <c r="D17" s="202" t="s">
        <v>287</v>
      </c>
      <c r="E17" s="88">
        <v>327.71800000000002</v>
      </c>
      <c r="F17" s="232"/>
      <c r="G17" s="89" t="s">
        <v>181</v>
      </c>
      <c r="H17" s="89">
        <v>1960</v>
      </c>
      <c r="I17" s="269" t="s">
        <v>276</v>
      </c>
      <c r="J17" s="270"/>
      <c r="K17" s="90" t="s">
        <v>288</v>
      </c>
      <c r="L17" s="93">
        <v>90</v>
      </c>
      <c r="M17" s="94"/>
      <c r="N17" s="89"/>
      <c r="O17" s="95"/>
      <c r="P17" s="89">
        <v>2</v>
      </c>
      <c r="Q17" s="89" t="s">
        <v>59</v>
      </c>
      <c r="R17" s="89">
        <v>120</v>
      </c>
      <c r="S17" s="93" t="s">
        <v>75</v>
      </c>
      <c r="T17" s="89" t="s">
        <v>75</v>
      </c>
      <c r="U17" s="93">
        <v>14.2</v>
      </c>
      <c r="V17" s="240"/>
      <c r="W17" s="241"/>
      <c r="X17" s="263" t="s">
        <v>275</v>
      </c>
      <c r="Y17" s="93">
        <v>1</v>
      </c>
      <c r="Z17" s="93">
        <v>0.8</v>
      </c>
      <c r="AA17" s="93">
        <v>0.9</v>
      </c>
      <c r="AB17" s="89">
        <v>1</v>
      </c>
      <c r="AC17" s="93">
        <v>0.8</v>
      </c>
      <c r="AD17" s="93">
        <v>0.2</v>
      </c>
      <c r="AE17" s="230" t="s">
        <v>289</v>
      </c>
      <c r="AF17" s="89">
        <v>1</v>
      </c>
      <c r="AG17" s="89">
        <v>14.2</v>
      </c>
      <c r="AH17" s="89">
        <f t="shared" si="5"/>
        <v>14.2</v>
      </c>
      <c r="AI17" s="89" t="s">
        <v>128</v>
      </c>
      <c r="AJ17" s="94">
        <v>1.5</v>
      </c>
      <c r="AK17" s="93">
        <v>5</v>
      </c>
      <c r="AL17" s="94">
        <f>+AK17*AJ17*AH17/1000</f>
        <v>0.1065</v>
      </c>
      <c r="AM17" s="163"/>
    </row>
    <row r="18" spans="1:39" s="98" customFormat="1" ht="13.5" customHeight="1" x14ac:dyDescent="0.2">
      <c r="A18" s="195"/>
      <c r="B18" s="200"/>
      <c r="C18" s="201"/>
      <c r="D18" s="203"/>
      <c r="E18" s="99"/>
      <c r="F18" s="232"/>
      <c r="G18" s="100"/>
      <c r="H18" s="100"/>
      <c r="I18" s="253"/>
      <c r="J18" s="254"/>
      <c r="K18" s="255"/>
      <c r="L18" s="101"/>
      <c r="M18" s="100"/>
      <c r="N18" s="102"/>
      <c r="O18" s="100"/>
      <c r="P18" s="100"/>
      <c r="Q18" s="100"/>
      <c r="R18" s="100"/>
      <c r="S18" s="101"/>
      <c r="T18" s="100"/>
      <c r="U18" s="101"/>
      <c r="V18" s="232"/>
      <c r="W18" s="233"/>
      <c r="X18" s="242"/>
      <c r="Y18" s="102"/>
      <c r="Z18" s="102"/>
      <c r="AA18" s="102"/>
      <c r="AB18" s="102"/>
      <c r="AC18" s="102"/>
      <c r="AD18" s="102"/>
      <c r="AE18" s="230"/>
      <c r="AF18" s="89"/>
      <c r="AG18" s="89"/>
      <c r="AH18" s="89"/>
      <c r="AI18" s="89"/>
      <c r="AJ18" s="94"/>
      <c r="AK18" s="93"/>
      <c r="AL18" s="94"/>
      <c r="AM18" s="163"/>
    </row>
    <row r="19" spans="1:39" s="98" customFormat="1" ht="16.5" customHeight="1" x14ac:dyDescent="0.2">
      <c r="A19" s="195"/>
      <c r="B19" s="199" t="s">
        <v>212</v>
      </c>
      <c r="C19" s="201" t="s">
        <v>273</v>
      </c>
      <c r="D19" s="202" t="s">
        <v>290</v>
      </c>
      <c r="E19" s="88">
        <v>328.37</v>
      </c>
      <c r="F19" s="105"/>
      <c r="G19" s="89" t="s">
        <v>181</v>
      </c>
      <c r="H19" s="89">
        <v>1960</v>
      </c>
      <c r="I19" s="269" t="s">
        <v>276</v>
      </c>
      <c r="J19" s="270"/>
      <c r="K19" s="90" t="s">
        <v>277</v>
      </c>
      <c r="L19" s="93">
        <v>90</v>
      </c>
      <c r="M19" s="94" t="s">
        <v>75</v>
      </c>
      <c r="N19" s="89" t="s">
        <v>75</v>
      </c>
      <c r="O19" s="95"/>
      <c r="P19" s="89">
        <v>2</v>
      </c>
      <c r="Q19" s="89" t="s">
        <v>59</v>
      </c>
      <c r="R19" s="89">
        <v>120</v>
      </c>
      <c r="S19" s="93" t="s">
        <v>75</v>
      </c>
      <c r="T19" s="89" t="s">
        <v>75</v>
      </c>
      <c r="U19" s="93">
        <v>32.799999999999997</v>
      </c>
      <c r="V19" s="88"/>
      <c r="W19" s="89"/>
      <c r="X19" s="234" t="s">
        <v>94</v>
      </c>
      <c r="Y19" s="93">
        <v>1.4</v>
      </c>
      <c r="Z19" s="93">
        <v>1</v>
      </c>
      <c r="AA19" s="93">
        <v>1.2</v>
      </c>
      <c r="AB19" s="89">
        <v>1</v>
      </c>
      <c r="AC19" s="93">
        <v>1</v>
      </c>
      <c r="AD19" s="93">
        <v>0.2</v>
      </c>
      <c r="AE19" s="230" t="s">
        <v>291</v>
      </c>
      <c r="AF19" s="89">
        <v>1.4</v>
      </c>
      <c r="AG19" s="89">
        <v>32.799999999999997</v>
      </c>
      <c r="AH19" s="89">
        <f t="shared" ref="AH19:AH20" si="6">AF19*AG19</f>
        <v>45.919999999999995</v>
      </c>
      <c r="AI19" s="89" t="s">
        <v>128</v>
      </c>
      <c r="AJ19" s="94">
        <v>1.5</v>
      </c>
      <c r="AK19" s="93">
        <v>5</v>
      </c>
      <c r="AL19" s="94">
        <f>+AK19*AJ19*AH19/1000</f>
        <v>0.34439999999999998</v>
      </c>
      <c r="AM19" s="163"/>
    </row>
    <row r="20" spans="1:39" s="98" customFormat="1" ht="42" customHeight="1" x14ac:dyDescent="0.2">
      <c r="A20" s="195"/>
      <c r="B20" s="200"/>
      <c r="C20" s="201"/>
      <c r="D20" s="203"/>
      <c r="E20" s="107">
        <v>328.37</v>
      </c>
      <c r="F20" s="108"/>
      <c r="G20" s="100" t="s">
        <v>181</v>
      </c>
      <c r="H20" s="100">
        <v>2025</v>
      </c>
      <c r="I20" s="253" t="s">
        <v>292</v>
      </c>
      <c r="J20" s="254"/>
      <c r="K20" s="255"/>
      <c r="L20" s="101">
        <v>90</v>
      </c>
      <c r="M20" s="100">
        <v>1.21</v>
      </c>
      <c r="N20" s="102" t="s">
        <v>66</v>
      </c>
      <c r="O20" s="100"/>
      <c r="P20" s="100">
        <v>5</v>
      </c>
      <c r="Q20" s="100" t="s">
        <v>59</v>
      </c>
      <c r="R20" s="100">
        <v>160</v>
      </c>
      <c r="S20" s="101">
        <v>3</v>
      </c>
      <c r="T20" s="100" t="s">
        <v>60</v>
      </c>
      <c r="U20" s="101">
        <v>47.2</v>
      </c>
      <c r="V20" s="108"/>
      <c r="W20" s="109"/>
      <c r="X20" s="234"/>
      <c r="Y20" s="110">
        <v>1.6</v>
      </c>
      <c r="Z20" s="110">
        <v>1.2</v>
      </c>
      <c r="AA20" s="110">
        <v>1.4</v>
      </c>
      <c r="AB20" s="102">
        <v>1</v>
      </c>
      <c r="AC20" s="110">
        <v>1.2</v>
      </c>
      <c r="AD20" s="110">
        <v>0.2</v>
      </c>
      <c r="AE20" s="230"/>
      <c r="AF20" s="89">
        <v>1.6</v>
      </c>
      <c r="AG20" s="89">
        <v>45</v>
      </c>
      <c r="AH20" s="89">
        <f t="shared" si="6"/>
        <v>72</v>
      </c>
      <c r="AI20" s="89" t="s">
        <v>129</v>
      </c>
      <c r="AJ20" s="94">
        <v>1.2</v>
      </c>
      <c r="AK20" s="93">
        <v>75</v>
      </c>
      <c r="AL20" s="94">
        <f>+AK20*AJ20*AH20/1000</f>
        <v>6.48</v>
      </c>
      <c r="AM20" s="163"/>
    </row>
    <row r="21" spans="1:39" s="98" customFormat="1" ht="21" x14ac:dyDescent="0.2">
      <c r="A21" s="195"/>
      <c r="B21" s="199" t="s">
        <v>224</v>
      </c>
      <c r="C21" s="201" t="s">
        <v>76</v>
      </c>
      <c r="D21" s="202" t="s">
        <v>293</v>
      </c>
      <c r="E21" s="105">
        <v>329.29500000000002</v>
      </c>
      <c r="F21" s="232"/>
      <c r="G21" s="89" t="s">
        <v>181</v>
      </c>
      <c r="H21" s="63">
        <v>1960</v>
      </c>
      <c r="I21" s="90" t="s">
        <v>265</v>
      </c>
      <c r="J21" s="91" t="s">
        <v>91</v>
      </c>
      <c r="K21" s="92" t="s">
        <v>92</v>
      </c>
      <c r="L21" s="93">
        <v>90</v>
      </c>
      <c r="M21" s="111"/>
      <c r="N21" s="89" t="s">
        <v>75</v>
      </c>
      <c r="O21" s="95"/>
      <c r="P21" s="89">
        <v>2</v>
      </c>
      <c r="Q21" s="89" t="s">
        <v>59</v>
      </c>
      <c r="R21" s="89">
        <v>120</v>
      </c>
      <c r="S21" s="93" t="s">
        <v>75</v>
      </c>
      <c r="T21" s="89" t="s">
        <v>75</v>
      </c>
      <c r="U21" s="93">
        <v>12.7</v>
      </c>
      <c r="V21" s="206"/>
      <c r="W21" s="233"/>
      <c r="X21" s="263" t="s">
        <v>275</v>
      </c>
      <c r="Y21" s="112">
        <v>1.9</v>
      </c>
      <c r="Z21" s="112">
        <v>0.65</v>
      </c>
      <c r="AA21" s="112">
        <v>1.1000000000000001</v>
      </c>
      <c r="AB21" s="62">
        <v>1</v>
      </c>
      <c r="AC21" s="112">
        <v>0.8</v>
      </c>
      <c r="AD21" s="112">
        <v>0.2</v>
      </c>
      <c r="AE21" s="230" t="s">
        <v>294</v>
      </c>
      <c r="AF21" s="62">
        <v>1.9</v>
      </c>
      <c r="AG21" s="62">
        <v>12.7</v>
      </c>
      <c r="AH21" s="89">
        <f>AF21*AG21</f>
        <v>24.13</v>
      </c>
      <c r="AI21" s="89" t="s">
        <v>128</v>
      </c>
      <c r="AJ21" s="94">
        <v>1.5</v>
      </c>
      <c r="AK21" s="93">
        <v>5</v>
      </c>
      <c r="AL21" s="94">
        <f>+AK21*AJ21*AH21/1000</f>
        <v>0.180975</v>
      </c>
      <c r="AM21" s="163"/>
    </row>
    <row r="22" spans="1:39" s="98" customFormat="1" ht="30" customHeight="1" x14ac:dyDescent="0.2">
      <c r="A22" s="195"/>
      <c r="B22" s="200"/>
      <c r="C22" s="201"/>
      <c r="D22" s="203"/>
      <c r="E22" s="100"/>
      <c r="F22" s="232"/>
      <c r="G22" s="100"/>
      <c r="H22" s="100"/>
      <c r="I22" s="237"/>
      <c r="J22" s="238"/>
      <c r="K22" s="239"/>
      <c r="L22" s="101"/>
      <c r="M22" s="100"/>
      <c r="N22" s="102"/>
      <c r="O22" s="113"/>
      <c r="P22" s="100"/>
      <c r="Q22" s="102"/>
      <c r="R22" s="100"/>
      <c r="S22" s="101"/>
      <c r="T22" s="100"/>
      <c r="U22" s="101"/>
      <c r="V22" s="206"/>
      <c r="W22" s="233"/>
      <c r="X22" s="242"/>
      <c r="Y22" s="101"/>
      <c r="Z22" s="101"/>
      <c r="AA22" s="101"/>
      <c r="AB22" s="101"/>
      <c r="AC22" s="101"/>
      <c r="AD22" s="101"/>
      <c r="AE22" s="230"/>
      <c r="AF22" s="62"/>
      <c r="AG22" s="62"/>
      <c r="AH22" s="89"/>
      <c r="AI22" s="89"/>
      <c r="AJ22" s="94"/>
      <c r="AK22" s="93"/>
      <c r="AL22" s="94"/>
      <c r="AM22" s="163"/>
    </row>
    <row r="23" spans="1:39" s="98" customFormat="1" ht="17.25" customHeight="1" x14ac:dyDescent="0.2">
      <c r="A23" s="195"/>
      <c r="B23" s="199" t="s">
        <v>224</v>
      </c>
      <c r="C23" s="201" t="s">
        <v>76</v>
      </c>
      <c r="D23" s="202" t="s">
        <v>295</v>
      </c>
      <c r="E23" s="105">
        <v>331.48700000000002</v>
      </c>
      <c r="F23" s="105"/>
      <c r="G23" s="89" t="s">
        <v>181</v>
      </c>
      <c r="H23" s="63"/>
      <c r="I23" s="90" t="s">
        <v>265</v>
      </c>
      <c r="J23" s="91" t="s">
        <v>91</v>
      </c>
      <c r="K23" s="92" t="s">
        <v>92</v>
      </c>
      <c r="L23" s="93">
        <v>90</v>
      </c>
      <c r="M23" s="111"/>
      <c r="N23" s="89" t="s">
        <v>75</v>
      </c>
      <c r="O23" s="95"/>
      <c r="P23" s="89">
        <v>2</v>
      </c>
      <c r="Q23" s="89" t="s">
        <v>59</v>
      </c>
      <c r="R23" s="89">
        <v>120</v>
      </c>
      <c r="S23" s="93" t="s">
        <v>75</v>
      </c>
      <c r="T23" s="89" t="s">
        <v>75</v>
      </c>
      <c r="U23" s="93">
        <v>11.1</v>
      </c>
      <c r="V23" s="206"/>
      <c r="W23" s="233"/>
      <c r="X23" s="263" t="s">
        <v>275</v>
      </c>
      <c r="Y23" s="112">
        <v>2.1</v>
      </c>
      <c r="Z23" s="112">
        <v>0.5</v>
      </c>
      <c r="AA23" s="112">
        <v>0.8</v>
      </c>
      <c r="AB23" s="62">
        <v>1</v>
      </c>
      <c r="AC23" s="112">
        <v>0.8</v>
      </c>
      <c r="AD23" s="112">
        <v>0.2</v>
      </c>
      <c r="AE23" s="230" t="s">
        <v>272</v>
      </c>
      <c r="AF23" s="62">
        <v>2.1</v>
      </c>
      <c r="AG23" s="62">
        <v>11.1</v>
      </c>
      <c r="AH23" s="89">
        <f>AF23*AG23</f>
        <v>23.31</v>
      </c>
      <c r="AI23" s="89" t="s">
        <v>128</v>
      </c>
      <c r="AJ23" s="94">
        <v>1.5</v>
      </c>
      <c r="AK23" s="93">
        <v>5</v>
      </c>
      <c r="AL23" s="94">
        <f>+AK23*AJ23*AH23/1000</f>
        <v>0.17482499999999998</v>
      </c>
      <c r="AM23" s="257" t="s">
        <v>327</v>
      </c>
    </row>
    <row r="24" spans="1:39" s="98" customFormat="1" ht="33.75" customHeight="1" x14ac:dyDescent="0.2">
      <c r="A24" s="195"/>
      <c r="B24" s="200"/>
      <c r="C24" s="201"/>
      <c r="D24" s="203"/>
      <c r="E24" s="99">
        <v>331.48700000000002</v>
      </c>
      <c r="F24" s="105"/>
      <c r="G24" s="100" t="s">
        <v>181</v>
      </c>
      <c r="H24" s="100">
        <v>2025</v>
      </c>
      <c r="I24" s="204" t="s">
        <v>283</v>
      </c>
      <c r="J24" s="205"/>
      <c r="K24" s="271"/>
      <c r="L24" s="101">
        <v>90</v>
      </c>
      <c r="M24" s="100">
        <v>1.21</v>
      </c>
      <c r="N24" s="102" t="s">
        <v>66</v>
      </c>
      <c r="O24" s="113"/>
      <c r="P24" s="100">
        <v>3</v>
      </c>
      <c r="Q24" s="102" t="s">
        <v>59</v>
      </c>
      <c r="R24" s="100">
        <v>160</v>
      </c>
      <c r="S24" s="101">
        <v>3</v>
      </c>
      <c r="T24" s="100" t="s">
        <v>60</v>
      </c>
      <c r="U24" s="101">
        <v>19.399999999999999</v>
      </c>
      <c r="V24" s="206"/>
      <c r="W24" s="233"/>
      <c r="X24" s="242"/>
      <c r="Y24" s="101">
        <v>1.4</v>
      </c>
      <c r="Z24" s="101">
        <v>1</v>
      </c>
      <c r="AA24" s="101">
        <v>1.2</v>
      </c>
      <c r="AB24" s="102">
        <v>1</v>
      </c>
      <c r="AC24" s="101">
        <v>1</v>
      </c>
      <c r="AD24" s="101">
        <v>0.2</v>
      </c>
      <c r="AE24" s="230"/>
      <c r="AF24" s="62">
        <v>1.4</v>
      </c>
      <c r="AG24" s="62">
        <v>19.399999999999999</v>
      </c>
      <c r="AH24" s="89">
        <f t="shared" ref="AH24" si="7">AF24*AG24</f>
        <v>27.159999999999997</v>
      </c>
      <c r="AI24" s="89" t="s">
        <v>129</v>
      </c>
      <c r="AJ24" s="94">
        <v>1.2</v>
      </c>
      <c r="AK24" s="93">
        <v>75</v>
      </c>
      <c r="AL24" s="94">
        <f>+AK24*AJ24*AH24/1000</f>
        <v>2.4443999999999995</v>
      </c>
      <c r="AM24" s="257"/>
    </row>
    <row r="25" spans="1:39" s="98" customFormat="1" ht="15.75" customHeight="1" x14ac:dyDescent="0.2">
      <c r="A25" s="195"/>
      <c r="B25" s="199" t="s">
        <v>226</v>
      </c>
      <c r="C25" s="201" t="s">
        <v>76</v>
      </c>
      <c r="D25" s="202" t="s">
        <v>296</v>
      </c>
      <c r="E25" s="105">
        <v>332.73399999999998</v>
      </c>
      <c r="F25" s="105"/>
      <c r="G25" s="89" t="s">
        <v>181</v>
      </c>
      <c r="H25" s="63"/>
      <c r="I25" s="269" t="s">
        <v>276</v>
      </c>
      <c r="J25" s="270"/>
      <c r="K25" s="90" t="s">
        <v>297</v>
      </c>
      <c r="L25" s="101"/>
      <c r="M25" s="111"/>
      <c r="N25" s="89" t="s">
        <v>75</v>
      </c>
      <c r="O25" s="95"/>
      <c r="P25" s="89">
        <v>2</v>
      </c>
      <c r="Q25" s="89" t="s">
        <v>59</v>
      </c>
      <c r="R25" s="89">
        <v>120</v>
      </c>
      <c r="S25" s="93" t="s">
        <v>75</v>
      </c>
      <c r="T25" s="89" t="s">
        <v>75</v>
      </c>
      <c r="U25" s="93">
        <v>13.2</v>
      </c>
      <c r="V25" s="120"/>
      <c r="W25" s="62"/>
      <c r="X25" s="263" t="s">
        <v>275</v>
      </c>
      <c r="Y25" s="112">
        <v>1.6</v>
      </c>
      <c r="Z25" s="112">
        <v>1</v>
      </c>
      <c r="AA25" s="112" t="s">
        <v>299</v>
      </c>
      <c r="AB25" s="62">
        <v>2</v>
      </c>
      <c r="AC25" s="112">
        <v>0.5</v>
      </c>
      <c r="AD25" s="112">
        <v>0.2</v>
      </c>
      <c r="AE25" s="230" t="s">
        <v>300</v>
      </c>
      <c r="AF25" s="62">
        <v>1.6</v>
      </c>
      <c r="AG25" s="62">
        <v>13.2</v>
      </c>
      <c r="AH25" s="89">
        <f>AF25*AG25</f>
        <v>21.12</v>
      </c>
      <c r="AI25" s="89" t="s">
        <v>128</v>
      </c>
      <c r="AJ25" s="94">
        <v>1.5</v>
      </c>
      <c r="AK25" s="93">
        <v>5</v>
      </c>
      <c r="AL25" s="94">
        <f>+AK25*AJ25*AH25/1000</f>
        <v>0.15840000000000001</v>
      </c>
      <c r="AM25" s="257"/>
    </row>
    <row r="26" spans="1:39" s="98" customFormat="1" ht="31.5" customHeight="1" x14ac:dyDescent="0.2">
      <c r="A26" s="195"/>
      <c r="B26" s="200"/>
      <c r="C26" s="201"/>
      <c r="D26" s="203"/>
      <c r="E26" s="99">
        <v>332.73399999999998</v>
      </c>
      <c r="F26" s="105"/>
      <c r="G26" s="100" t="s">
        <v>181</v>
      </c>
      <c r="H26" s="100">
        <v>2025</v>
      </c>
      <c r="I26" s="253" t="s">
        <v>298</v>
      </c>
      <c r="J26" s="254"/>
      <c r="K26" s="255"/>
      <c r="L26" s="101">
        <v>90</v>
      </c>
      <c r="M26" s="100">
        <v>1.21</v>
      </c>
      <c r="N26" s="102" t="s">
        <v>66</v>
      </c>
      <c r="O26" s="113"/>
      <c r="P26" s="100">
        <v>3</v>
      </c>
      <c r="Q26" s="102" t="s">
        <v>59</v>
      </c>
      <c r="R26" s="100">
        <v>160</v>
      </c>
      <c r="S26" s="101">
        <v>3</v>
      </c>
      <c r="T26" s="100" t="s">
        <v>60</v>
      </c>
      <c r="U26" s="101">
        <v>17.5</v>
      </c>
      <c r="V26" s="120"/>
      <c r="W26" s="62"/>
      <c r="X26" s="242"/>
      <c r="Y26" s="101">
        <v>2.4</v>
      </c>
      <c r="Z26" s="101">
        <v>2</v>
      </c>
      <c r="AA26" s="101">
        <v>2.2000000000000002</v>
      </c>
      <c r="AB26" s="121">
        <v>1</v>
      </c>
      <c r="AC26" s="101">
        <v>1</v>
      </c>
      <c r="AD26" s="101">
        <v>0.2</v>
      </c>
      <c r="AE26" s="230"/>
      <c r="AF26" s="62">
        <v>2.4</v>
      </c>
      <c r="AG26" s="62">
        <v>17.5</v>
      </c>
      <c r="AH26" s="89">
        <f t="shared" ref="AH26" si="8">AF26*AG26</f>
        <v>42</v>
      </c>
      <c r="AI26" s="89" t="s">
        <v>129</v>
      </c>
      <c r="AJ26" s="94">
        <v>1.2</v>
      </c>
      <c r="AK26" s="93">
        <v>75</v>
      </c>
      <c r="AL26" s="94">
        <f>+AK26*AJ26*AH26/1000</f>
        <v>3.78</v>
      </c>
      <c r="AM26" s="257"/>
    </row>
    <row r="27" spans="1:39" s="98" customFormat="1" ht="30" customHeight="1" x14ac:dyDescent="0.2">
      <c r="A27" s="195"/>
      <c r="B27" s="199" t="s">
        <v>226</v>
      </c>
      <c r="C27" s="201" t="s">
        <v>76</v>
      </c>
      <c r="D27" s="202" t="s">
        <v>301</v>
      </c>
      <c r="E27" s="105">
        <v>335.09699999999998</v>
      </c>
      <c r="F27" s="105"/>
      <c r="G27" s="89" t="s">
        <v>181</v>
      </c>
      <c r="H27" s="63"/>
      <c r="I27" s="269" t="s">
        <v>276</v>
      </c>
      <c r="J27" s="270"/>
      <c r="K27" s="90" t="s">
        <v>297</v>
      </c>
      <c r="L27" s="93">
        <v>90</v>
      </c>
      <c r="M27" s="111"/>
      <c r="N27" s="89" t="s">
        <v>75</v>
      </c>
      <c r="O27" s="95"/>
      <c r="P27" s="89">
        <v>2</v>
      </c>
      <c r="Q27" s="89" t="s">
        <v>59</v>
      </c>
      <c r="R27" s="89">
        <v>120</v>
      </c>
      <c r="S27" s="93" t="s">
        <v>75</v>
      </c>
      <c r="T27" s="89" t="s">
        <v>75</v>
      </c>
      <c r="U27" s="93">
        <v>9.5</v>
      </c>
      <c r="V27" s="89"/>
      <c r="W27" s="89"/>
      <c r="X27" s="263" t="s">
        <v>275</v>
      </c>
      <c r="Y27" s="112">
        <v>1.6</v>
      </c>
      <c r="Z27" s="112">
        <v>1</v>
      </c>
      <c r="AA27" s="112" t="s">
        <v>299</v>
      </c>
      <c r="AB27" s="62">
        <v>2</v>
      </c>
      <c r="AC27" s="112">
        <v>0.5</v>
      </c>
      <c r="AD27" s="112">
        <v>0.2</v>
      </c>
      <c r="AE27" s="230" t="s">
        <v>302</v>
      </c>
      <c r="AF27" s="62">
        <v>1.6</v>
      </c>
      <c r="AG27" s="62">
        <v>9.5</v>
      </c>
      <c r="AH27" s="89">
        <f t="shared" ref="AH27" si="9">AF27*AG27</f>
        <v>15.200000000000001</v>
      </c>
      <c r="AI27" s="89" t="s">
        <v>128</v>
      </c>
      <c r="AJ27" s="94">
        <v>1.5</v>
      </c>
      <c r="AK27" s="93">
        <v>5</v>
      </c>
      <c r="AL27" s="94">
        <f>+AK27*AJ27*AH27/1000</f>
        <v>0.11400000000000002</v>
      </c>
      <c r="AM27" s="257" t="s">
        <v>328</v>
      </c>
    </row>
    <row r="28" spans="1:39" s="98" customFormat="1" ht="15" customHeight="1" x14ac:dyDescent="0.2">
      <c r="A28" s="195"/>
      <c r="B28" s="200"/>
      <c r="C28" s="201"/>
      <c r="D28" s="203"/>
      <c r="E28" s="99"/>
      <c r="F28" s="105"/>
      <c r="G28" s="100"/>
      <c r="H28" s="100"/>
      <c r="I28" s="117"/>
      <c r="J28" s="118"/>
      <c r="K28" s="119"/>
      <c r="L28" s="101"/>
      <c r="M28" s="100"/>
      <c r="N28" s="102"/>
      <c r="O28" s="113"/>
      <c r="P28" s="100"/>
      <c r="Q28" s="102"/>
      <c r="R28" s="100"/>
      <c r="S28" s="101"/>
      <c r="T28" s="100"/>
      <c r="U28" s="101"/>
      <c r="V28" s="120"/>
      <c r="W28" s="62"/>
      <c r="X28" s="242"/>
      <c r="Y28" s="101"/>
      <c r="Z28" s="101"/>
      <c r="AA28" s="101"/>
      <c r="AB28" s="101"/>
      <c r="AC28" s="101"/>
      <c r="AD28" s="101"/>
      <c r="AE28" s="230"/>
      <c r="AF28" s="62"/>
      <c r="AG28" s="62"/>
      <c r="AH28" s="89"/>
      <c r="AI28" s="89"/>
      <c r="AJ28" s="94"/>
      <c r="AK28" s="93"/>
      <c r="AL28" s="94"/>
      <c r="AM28" s="257"/>
    </row>
    <row r="29" spans="1:39" s="98" customFormat="1" ht="23.25" customHeight="1" x14ac:dyDescent="0.2">
      <c r="A29" s="195"/>
      <c r="B29" s="199" t="s">
        <v>226</v>
      </c>
      <c r="C29" s="201" t="s">
        <v>76</v>
      </c>
      <c r="D29" s="202" t="s">
        <v>303</v>
      </c>
      <c r="E29" s="88">
        <v>336.22500000000002</v>
      </c>
      <c r="F29" s="232"/>
      <c r="G29" s="89" t="s">
        <v>181</v>
      </c>
      <c r="H29" s="63"/>
      <c r="I29" s="90" t="s">
        <v>265</v>
      </c>
      <c r="J29" s="91" t="s">
        <v>91</v>
      </c>
      <c r="K29" s="92" t="s">
        <v>92</v>
      </c>
      <c r="L29" s="93">
        <v>90</v>
      </c>
      <c r="M29" s="111"/>
      <c r="N29" s="89" t="s">
        <v>75</v>
      </c>
      <c r="O29" s="95"/>
      <c r="P29" s="89">
        <v>2</v>
      </c>
      <c r="Q29" s="89" t="s">
        <v>59</v>
      </c>
      <c r="R29" s="89">
        <v>120</v>
      </c>
      <c r="S29" s="93" t="s">
        <v>75</v>
      </c>
      <c r="T29" s="89" t="s">
        <v>75</v>
      </c>
      <c r="U29" s="93">
        <v>11.1</v>
      </c>
      <c r="V29" s="240"/>
      <c r="W29" s="241"/>
      <c r="X29" s="263" t="s">
        <v>275</v>
      </c>
      <c r="Y29" s="112">
        <v>1.9</v>
      </c>
      <c r="Z29" s="112">
        <v>0.6</v>
      </c>
      <c r="AA29" s="112">
        <v>0.8</v>
      </c>
      <c r="AB29" s="62">
        <v>1</v>
      </c>
      <c r="AC29" s="112">
        <v>0.8</v>
      </c>
      <c r="AD29" s="112">
        <v>0.2</v>
      </c>
      <c r="AE29" s="230" t="s">
        <v>272</v>
      </c>
      <c r="AF29" s="62">
        <v>1.9</v>
      </c>
      <c r="AG29" s="62">
        <v>11.1</v>
      </c>
      <c r="AH29" s="89">
        <f>AF29*AG29</f>
        <v>21.09</v>
      </c>
      <c r="AI29" s="89" t="s">
        <v>128</v>
      </c>
      <c r="AJ29" s="94">
        <v>1.5</v>
      </c>
      <c r="AK29" s="93">
        <v>5</v>
      </c>
      <c r="AL29" s="94">
        <f t="shared" ref="AL29:AL34" si="10">+AK29*AJ29*AH29/1000</f>
        <v>0.15817500000000001</v>
      </c>
      <c r="AM29" s="257"/>
    </row>
    <row r="30" spans="1:39" s="98" customFormat="1" ht="30" customHeight="1" x14ac:dyDescent="0.2">
      <c r="A30" s="195"/>
      <c r="B30" s="200"/>
      <c r="C30" s="201"/>
      <c r="D30" s="203"/>
      <c r="E30" s="99">
        <v>336.22500000000002</v>
      </c>
      <c r="F30" s="232"/>
      <c r="G30" s="100" t="s">
        <v>181</v>
      </c>
      <c r="H30" s="100">
        <v>2025</v>
      </c>
      <c r="I30" s="204" t="s">
        <v>283</v>
      </c>
      <c r="J30" s="205"/>
      <c r="K30" s="271"/>
      <c r="L30" s="101">
        <v>90</v>
      </c>
      <c r="M30" s="100">
        <v>1.21</v>
      </c>
      <c r="N30" s="102" t="s">
        <v>66</v>
      </c>
      <c r="O30" s="113"/>
      <c r="P30" s="100">
        <v>3</v>
      </c>
      <c r="Q30" s="102" t="s">
        <v>59</v>
      </c>
      <c r="R30" s="100">
        <v>160</v>
      </c>
      <c r="S30" s="101">
        <v>3</v>
      </c>
      <c r="T30" s="100" t="s">
        <v>60</v>
      </c>
      <c r="U30" s="101">
        <v>18</v>
      </c>
      <c r="V30" s="232"/>
      <c r="W30" s="233"/>
      <c r="X30" s="242"/>
      <c r="Y30" s="101">
        <v>1.4</v>
      </c>
      <c r="Z30" s="101">
        <v>1</v>
      </c>
      <c r="AA30" s="101">
        <v>1.2</v>
      </c>
      <c r="AB30" s="102">
        <v>1</v>
      </c>
      <c r="AC30" s="101">
        <v>1</v>
      </c>
      <c r="AD30" s="101">
        <v>0.2</v>
      </c>
      <c r="AE30" s="230"/>
      <c r="AF30" s="62">
        <v>1.4</v>
      </c>
      <c r="AG30" s="62">
        <v>18</v>
      </c>
      <c r="AH30" s="89">
        <f t="shared" ref="AH30" si="11">AF30*AG30</f>
        <v>25.2</v>
      </c>
      <c r="AI30" s="89" t="s">
        <v>129</v>
      </c>
      <c r="AJ30" s="94">
        <v>1.2</v>
      </c>
      <c r="AK30" s="93">
        <v>75</v>
      </c>
      <c r="AL30" s="94">
        <f t="shared" si="10"/>
        <v>2.2679999999999998</v>
      </c>
      <c r="AM30" s="257"/>
    </row>
    <row r="31" spans="1:39" ht="21.75" customHeight="1" x14ac:dyDescent="0.2">
      <c r="A31" s="195"/>
      <c r="B31" s="164" t="s">
        <v>226</v>
      </c>
      <c r="C31" s="166" t="s">
        <v>76</v>
      </c>
      <c r="D31" s="167" t="s">
        <v>305</v>
      </c>
      <c r="E31" s="50">
        <v>337.27</v>
      </c>
      <c r="F31" s="169"/>
      <c r="G31" s="51" t="s">
        <v>181</v>
      </c>
      <c r="H31" s="51"/>
      <c r="I31" s="47" t="s">
        <v>265</v>
      </c>
      <c r="J31" s="66" t="s">
        <v>306</v>
      </c>
      <c r="K31" s="67" t="s">
        <v>92</v>
      </c>
      <c r="L31" s="11">
        <v>90</v>
      </c>
      <c r="M31" s="34"/>
      <c r="N31" s="51" t="s">
        <v>75</v>
      </c>
      <c r="O31" s="13"/>
      <c r="P31" s="51">
        <v>11</v>
      </c>
      <c r="Q31" s="51" t="s">
        <v>59</v>
      </c>
      <c r="R31" s="51">
        <v>120</v>
      </c>
      <c r="S31" s="11" t="s">
        <v>75</v>
      </c>
      <c r="T31" s="51" t="s">
        <v>75</v>
      </c>
      <c r="U31" s="11">
        <v>84</v>
      </c>
      <c r="V31" s="172"/>
      <c r="W31" s="173"/>
      <c r="X31" s="267" t="s">
        <v>275</v>
      </c>
      <c r="Y31" s="11">
        <v>4.5999999999999996</v>
      </c>
      <c r="Z31" s="11">
        <v>2</v>
      </c>
      <c r="AA31" s="11">
        <v>2.4</v>
      </c>
      <c r="AB31" s="51">
        <v>1</v>
      </c>
      <c r="AC31" s="11">
        <v>1.3</v>
      </c>
      <c r="AD31" s="11">
        <v>0.3</v>
      </c>
      <c r="AE31" s="177" t="s">
        <v>308</v>
      </c>
      <c r="AF31" s="45">
        <v>4.5999999999999996</v>
      </c>
      <c r="AG31" s="45">
        <v>84</v>
      </c>
      <c r="AH31" s="51">
        <f>AF31*AG31</f>
        <v>386.4</v>
      </c>
      <c r="AI31" s="51" t="s">
        <v>128</v>
      </c>
      <c r="AJ31" s="12">
        <v>1.5</v>
      </c>
      <c r="AK31" s="11">
        <v>5</v>
      </c>
      <c r="AL31" s="12">
        <f t="shared" si="10"/>
        <v>2.8980000000000001</v>
      </c>
      <c r="AM31" s="256" t="s">
        <v>329</v>
      </c>
    </row>
    <row r="32" spans="1:39" ht="30" customHeight="1" x14ac:dyDescent="0.2">
      <c r="A32" s="195"/>
      <c r="B32" s="165"/>
      <c r="C32" s="166"/>
      <c r="D32" s="168"/>
      <c r="E32" s="14">
        <v>337.27</v>
      </c>
      <c r="F32" s="169"/>
      <c r="G32" s="15" t="s">
        <v>181</v>
      </c>
      <c r="H32" s="15">
        <v>2025</v>
      </c>
      <c r="I32" s="226" t="s">
        <v>307</v>
      </c>
      <c r="J32" s="227"/>
      <c r="K32" s="268"/>
      <c r="L32" s="16">
        <v>90</v>
      </c>
      <c r="M32" s="15">
        <v>1.21</v>
      </c>
      <c r="N32" s="17" t="s">
        <v>66</v>
      </c>
      <c r="O32" s="21"/>
      <c r="P32" s="15">
        <v>9</v>
      </c>
      <c r="Q32" s="17" t="s">
        <v>59</v>
      </c>
      <c r="R32" s="15">
        <v>160</v>
      </c>
      <c r="S32" s="16">
        <v>3</v>
      </c>
      <c r="T32" s="15" t="s">
        <v>60</v>
      </c>
      <c r="U32" s="16">
        <v>85.8</v>
      </c>
      <c r="V32" s="169"/>
      <c r="W32" s="174"/>
      <c r="X32" s="175"/>
      <c r="Y32" s="16">
        <v>2.4</v>
      </c>
      <c r="Z32" s="16">
        <v>2</v>
      </c>
      <c r="AA32" s="16">
        <v>2.2000000000000002</v>
      </c>
      <c r="AB32" s="69">
        <v>1</v>
      </c>
      <c r="AC32" s="16">
        <v>2</v>
      </c>
      <c r="AD32" s="16">
        <v>0.3</v>
      </c>
      <c r="AE32" s="177"/>
      <c r="AF32" s="45">
        <v>2.4</v>
      </c>
      <c r="AG32" s="45">
        <v>85.8</v>
      </c>
      <c r="AH32" s="51">
        <f t="shared" ref="AH32" si="12">AF32*AG32</f>
        <v>205.92</v>
      </c>
      <c r="AI32" s="51" t="s">
        <v>129</v>
      </c>
      <c r="AJ32" s="12">
        <v>1.2</v>
      </c>
      <c r="AK32" s="11">
        <v>75</v>
      </c>
      <c r="AL32" s="12">
        <f t="shared" si="10"/>
        <v>18.532799999999998</v>
      </c>
      <c r="AM32" s="256"/>
    </row>
    <row r="33" spans="1:39" ht="30" customHeight="1" x14ac:dyDescent="0.2">
      <c r="A33" s="195"/>
      <c r="B33" s="164" t="s">
        <v>226</v>
      </c>
      <c r="C33" s="166" t="s">
        <v>76</v>
      </c>
      <c r="D33" s="167" t="s">
        <v>304</v>
      </c>
      <c r="E33" s="50">
        <v>338.32</v>
      </c>
      <c r="F33" s="169"/>
      <c r="G33" s="51" t="s">
        <v>181</v>
      </c>
      <c r="H33" s="46"/>
      <c r="I33" s="170" t="s">
        <v>276</v>
      </c>
      <c r="J33" s="171"/>
      <c r="K33" s="47" t="s">
        <v>288</v>
      </c>
      <c r="L33" s="11">
        <v>90</v>
      </c>
      <c r="M33" s="34"/>
      <c r="N33" s="51" t="s">
        <v>75</v>
      </c>
      <c r="O33" s="13"/>
      <c r="P33" s="51">
        <v>2</v>
      </c>
      <c r="Q33" s="51" t="s">
        <v>59</v>
      </c>
      <c r="R33" s="51">
        <v>120</v>
      </c>
      <c r="S33" s="11" t="s">
        <v>75</v>
      </c>
      <c r="T33" s="51" t="s">
        <v>75</v>
      </c>
      <c r="U33" s="11">
        <v>35</v>
      </c>
      <c r="V33" s="172"/>
      <c r="W33" s="173"/>
      <c r="X33" s="267" t="s">
        <v>275</v>
      </c>
      <c r="Y33" s="11">
        <v>1.2</v>
      </c>
      <c r="Z33" s="11">
        <v>0.8</v>
      </c>
      <c r="AA33" s="11">
        <v>0.9</v>
      </c>
      <c r="AB33" s="51">
        <v>1</v>
      </c>
      <c r="AC33" s="11">
        <v>0.8</v>
      </c>
      <c r="AD33" s="11">
        <v>0.2</v>
      </c>
      <c r="AE33" s="177" t="s">
        <v>272</v>
      </c>
      <c r="AF33" s="45">
        <v>1.2</v>
      </c>
      <c r="AG33" s="45">
        <v>35</v>
      </c>
      <c r="AH33" s="51">
        <f>AF33*AG33</f>
        <v>42</v>
      </c>
      <c r="AI33" s="51" t="s">
        <v>128</v>
      </c>
      <c r="AJ33" s="12">
        <v>1.5</v>
      </c>
      <c r="AK33" s="11">
        <v>5</v>
      </c>
      <c r="AL33" s="12">
        <f t="shared" si="10"/>
        <v>0.315</v>
      </c>
      <c r="AM33" s="256"/>
    </row>
    <row r="34" spans="1:39" ht="30" customHeight="1" x14ac:dyDescent="0.2">
      <c r="A34" s="195"/>
      <c r="B34" s="165"/>
      <c r="C34" s="166"/>
      <c r="D34" s="168"/>
      <c r="E34" s="14">
        <v>338.32</v>
      </c>
      <c r="F34" s="169"/>
      <c r="G34" s="15" t="s">
        <v>181</v>
      </c>
      <c r="H34" s="15">
        <v>2025</v>
      </c>
      <c r="I34" s="264" t="s">
        <v>283</v>
      </c>
      <c r="J34" s="265"/>
      <c r="K34" s="266"/>
      <c r="L34" s="16">
        <v>90</v>
      </c>
      <c r="M34" s="15">
        <v>1.21</v>
      </c>
      <c r="N34" s="17" t="s">
        <v>66</v>
      </c>
      <c r="O34" s="21"/>
      <c r="P34" s="15">
        <v>2</v>
      </c>
      <c r="Q34" s="17" t="s">
        <v>59</v>
      </c>
      <c r="R34" s="15">
        <v>160</v>
      </c>
      <c r="S34" s="16">
        <v>3</v>
      </c>
      <c r="T34" s="15" t="s">
        <v>60</v>
      </c>
      <c r="U34" s="16">
        <v>37.200000000000003</v>
      </c>
      <c r="V34" s="169"/>
      <c r="W34" s="174"/>
      <c r="X34" s="175"/>
      <c r="Y34" s="16">
        <v>1.4</v>
      </c>
      <c r="Z34" s="16">
        <v>1</v>
      </c>
      <c r="AA34" s="16">
        <v>1.2</v>
      </c>
      <c r="AB34" s="17">
        <v>1</v>
      </c>
      <c r="AC34" s="16">
        <v>1</v>
      </c>
      <c r="AD34" s="16">
        <v>0.2</v>
      </c>
      <c r="AE34" s="177"/>
      <c r="AF34" s="45">
        <v>1.4</v>
      </c>
      <c r="AG34" s="45">
        <v>37.200000000000003</v>
      </c>
      <c r="AH34" s="51">
        <f t="shared" ref="AH34" si="13">AF34*AG34</f>
        <v>52.08</v>
      </c>
      <c r="AI34" s="51" t="s">
        <v>129</v>
      </c>
      <c r="AJ34" s="12">
        <v>1.2</v>
      </c>
      <c r="AK34" s="11">
        <v>75</v>
      </c>
      <c r="AL34" s="12">
        <f t="shared" si="10"/>
        <v>4.6871999999999998</v>
      </c>
      <c r="AM34" s="256"/>
    </row>
    <row r="35" spans="1:39" ht="30" customHeight="1" x14ac:dyDescent="0.2">
      <c r="AF35" s="228" t="s">
        <v>100</v>
      </c>
      <c r="AG35" s="228"/>
      <c r="AH35" s="228"/>
      <c r="AI35" s="228"/>
      <c r="AJ35" s="228"/>
      <c r="AK35" s="229">
        <f>SUM(AL7:AL34)</f>
        <v>58.914149999999999</v>
      </c>
      <c r="AL35" s="229"/>
    </row>
    <row r="36" spans="1:39" ht="18" customHeight="1" x14ac:dyDescent="0.2">
      <c r="A36" s="36" t="s">
        <v>130</v>
      </c>
    </row>
    <row r="37" spans="1:39" ht="18" customHeight="1" x14ac:dyDescent="0.2">
      <c r="A37" s="36" t="s">
        <v>147</v>
      </c>
    </row>
    <row r="38" spans="1:39" ht="18" customHeight="1" x14ac:dyDescent="0.2">
      <c r="A38" s="36" t="s">
        <v>146</v>
      </c>
    </row>
    <row r="39" spans="1:39" ht="18" customHeight="1" x14ac:dyDescent="0.2">
      <c r="A39" s="36" t="s">
        <v>153</v>
      </c>
    </row>
    <row r="40" spans="1:39" ht="18" customHeight="1" x14ac:dyDescent="0.2">
      <c r="A40" s="36" t="s">
        <v>101</v>
      </c>
    </row>
    <row r="41" spans="1:39" ht="18" customHeight="1" x14ac:dyDescent="0.2">
      <c r="A41" s="36" t="s">
        <v>102</v>
      </c>
    </row>
    <row r="42" spans="1:39" ht="18" customHeight="1" x14ac:dyDescent="0.2">
      <c r="A42" s="36" t="s">
        <v>103</v>
      </c>
    </row>
    <row r="43" spans="1:39" ht="18" customHeight="1" x14ac:dyDescent="0.2">
      <c r="A43" s="36" t="s">
        <v>104</v>
      </c>
    </row>
    <row r="44" spans="1:39" ht="18" customHeight="1" x14ac:dyDescent="0.2">
      <c r="A44" s="36" t="s">
        <v>142</v>
      </c>
    </row>
    <row r="45" spans="1:39" ht="18" customHeight="1" x14ac:dyDescent="0.2">
      <c r="A45" s="36" t="s">
        <v>136</v>
      </c>
    </row>
    <row r="46" spans="1:39" ht="18" customHeight="1" x14ac:dyDescent="0.2">
      <c r="A46" s="36" t="s">
        <v>137</v>
      </c>
    </row>
    <row r="47" spans="1:39" ht="18" customHeight="1" x14ac:dyDescent="0.2">
      <c r="A47" s="36" t="s">
        <v>131</v>
      </c>
    </row>
    <row r="48" spans="1:39" ht="18" customHeight="1" x14ac:dyDescent="0.2">
      <c r="A48" s="36" t="s">
        <v>154</v>
      </c>
    </row>
    <row r="49" spans="1:1" ht="18" customHeight="1" x14ac:dyDescent="0.2">
      <c r="A49" s="36" t="s">
        <v>132</v>
      </c>
    </row>
    <row r="50" spans="1:1" ht="30" customHeight="1" x14ac:dyDescent="0.2"/>
    <row r="51" spans="1:1" ht="30" customHeight="1" x14ac:dyDescent="0.2"/>
  </sheetData>
  <mergeCells count="144">
    <mergeCell ref="X19:X20"/>
    <mergeCell ref="X25:X26"/>
    <mergeCell ref="I25:J25"/>
    <mergeCell ref="I26:K26"/>
    <mergeCell ref="W21:W22"/>
    <mergeCell ref="I22:K22"/>
    <mergeCell ref="AK35:AL35"/>
    <mergeCell ref="I13:J13"/>
    <mergeCell ref="I14:K14"/>
    <mergeCell ref="I16:K16"/>
    <mergeCell ref="I17:J17"/>
    <mergeCell ref="I18:K18"/>
    <mergeCell ref="I19:J19"/>
    <mergeCell ref="I20:K20"/>
    <mergeCell ref="AE31:AE32"/>
    <mergeCell ref="X29:X30"/>
    <mergeCell ref="AE29:AE30"/>
    <mergeCell ref="X21:X22"/>
    <mergeCell ref="AE21:AE22"/>
    <mergeCell ref="AE15:AE16"/>
    <mergeCell ref="I33:J33"/>
    <mergeCell ref="I34:K34"/>
    <mergeCell ref="AE25:AE26"/>
    <mergeCell ref="I27:J27"/>
    <mergeCell ref="X27:X28"/>
    <mergeCell ref="AE27:AE28"/>
    <mergeCell ref="I30:K30"/>
    <mergeCell ref="AE19:AE20"/>
    <mergeCell ref="X23:X24"/>
    <mergeCell ref="AE23:AE24"/>
    <mergeCell ref="AE33:AE34"/>
    <mergeCell ref="B33:B34"/>
    <mergeCell ref="C33:C34"/>
    <mergeCell ref="D33:D34"/>
    <mergeCell ref="F33:F34"/>
    <mergeCell ref="V33:V34"/>
    <mergeCell ref="W33:W34"/>
    <mergeCell ref="X33:X34"/>
    <mergeCell ref="AF35:AJ35"/>
    <mergeCell ref="V31:V32"/>
    <mergeCell ref="W31:W32"/>
    <mergeCell ref="X31:X32"/>
    <mergeCell ref="B29:B30"/>
    <mergeCell ref="C29:C30"/>
    <mergeCell ref="D29:D30"/>
    <mergeCell ref="F29:F30"/>
    <mergeCell ref="V29:V30"/>
    <mergeCell ref="W29:W30"/>
    <mergeCell ref="I32:K32"/>
    <mergeCell ref="B25:B26"/>
    <mergeCell ref="V9:V10"/>
    <mergeCell ref="W9:W10"/>
    <mergeCell ref="X9:X10"/>
    <mergeCell ref="AE9:AE10"/>
    <mergeCell ref="I10:K10"/>
    <mergeCell ref="C11:C12"/>
    <mergeCell ref="D11:D12"/>
    <mergeCell ref="F11:F12"/>
    <mergeCell ref="I11:J11"/>
    <mergeCell ref="V11:V12"/>
    <mergeCell ref="W11:W12"/>
    <mergeCell ref="X11:X12"/>
    <mergeCell ref="B23:B24"/>
    <mergeCell ref="C23:C24"/>
    <mergeCell ref="D23:D24"/>
    <mergeCell ref="V23:V24"/>
    <mergeCell ref="W23:W24"/>
    <mergeCell ref="B21:B22"/>
    <mergeCell ref="C21:C22"/>
    <mergeCell ref="D21:D22"/>
    <mergeCell ref="F21:F22"/>
    <mergeCell ref="V21:V22"/>
    <mergeCell ref="I24:K24"/>
    <mergeCell ref="C25:C26"/>
    <mergeCell ref="D25:D26"/>
    <mergeCell ref="B27:B28"/>
    <mergeCell ref="C27:C28"/>
    <mergeCell ref="D27:D28"/>
    <mergeCell ref="AE11:AE12"/>
    <mergeCell ref="I12:J12"/>
    <mergeCell ref="C13:C14"/>
    <mergeCell ref="D13:D14"/>
    <mergeCell ref="F13:F14"/>
    <mergeCell ref="V13:V14"/>
    <mergeCell ref="W13:W14"/>
    <mergeCell ref="V15:V16"/>
    <mergeCell ref="W15:W16"/>
    <mergeCell ref="X15:X16"/>
    <mergeCell ref="C17:C18"/>
    <mergeCell ref="D17:D18"/>
    <mergeCell ref="F17:F18"/>
    <mergeCell ref="V17:V18"/>
    <mergeCell ref="W17:W18"/>
    <mergeCell ref="X17:X18"/>
    <mergeCell ref="AE17:AE18"/>
    <mergeCell ref="X13:X14"/>
    <mergeCell ref="AE13:AE14"/>
    <mergeCell ref="A2:G2"/>
    <mergeCell ref="H2:L2"/>
    <mergeCell ref="M2:O2"/>
    <mergeCell ref="P2:W2"/>
    <mergeCell ref="X2:AD2"/>
    <mergeCell ref="AF2:AL2"/>
    <mergeCell ref="V7:V8"/>
    <mergeCell ref="W7:W8"/>
    <mergeCell ref="X7:X8"/>
    <mergeCell ref="AE7:AE8"/>
    <mergeCell ref="B7:B8"/>
    <mergeCell ref="C7:C8"/>
    <mergeCell ref="D7:D8"/>
    <mergeCell ref="F7:F8"/>
    <mergeCell ref="A5:A34"/>
    <mergeCell ref="I5:J5"/>
    <mergeCell ref="I6:K6"/>
    <mergeCell ref="AM7:AM10"/>
    <mergeCell ref="AM11:AM14"/>
    <mergeCell ref="AM15:AM22"/>
    <mergeCell ref="AM23:AM26"/>
    <mergeCell ref="AM27:AM30"/>
    <mergeCell ref="AM31:AM34"/>
    <mergeCell ref="B9:B14"/>
    <mergeCell ref="C9:C10"/>
    <mergeCell ref="D9:D10"/>
    <mergeCell ref="F9:F10"/>
    <mergeCell ref="B19:B20"/>
    <mergeCell ref="C19:C20"/>
    <mergeCell ref="D19:D20"/>
    <mergeCell ref="B15:B18"/>
    <mergeCell ref="C15:C16"/>
    <mergeCell ref="D15:D16"/>
    <mergeCell ref="F15:F16"/>
    <mergeCell ref="B31:B32"/>
    <mergeCell ref="C31:C32"/>
    <mergeCell ref="D31:D32"/>
    <mergeCell ref="F31:F32"/>
    <mergeCell ref="AM5:AM6"/>
    <mergeCell ref="B5:B6"/>
    <mergeCell ref="C5:C6"/>
    <mergeCell ref="D5:D6"/>
    <mergeCell ref="F5:F6"/>
    <mergeCell ref="V5:V6"/>
    <mergeCell ref="W5:W6"/>
    <mergeCell ref="X5:X6"/>
    <mergeCell ref="AE5:AE6"/>
  </mergeCells>
  <phoneticPr fontId="28" type="noConversion"/>
  <pageMargins left="0.39370078740157483" right="0.39370078740157483" top="0.19685039370078741" bottom="0.19685039370078741" header="0.31496062992125984" footer="0.31496062992125984"/>
  <pageSetup paperSize="8" scale="66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1DC49-7482-49DC-9EAE-BA5ABDB3B1EC}">
  <sheetPr>
    <pageSetUpPr fitToPage="1"/>
  </sheetPr>
  <dimension ref="A1:AM45"/>
  <sheetViews>
    <sheetView tabSelected="1" view="pageBreakPreview" zoomScale="115" zoomScaleNormal="70" zoomScaleSheetLayoutView="115" workbookViewId="0">
      <pane xSplit="5" ySplit="4" topLeftCell="AB16" activePane="bottomRight" state="frozen"/>
      <selection pane="topRight" activeCell="F1" sqref="F1"/>
      <selection pane="bottomLeft" activeCell="A5" sqref="A5"/>
      <selection pane="bottomRight" activeCell="AN16" sqref="AN16"/>
    </sheetView>
  </sheetViews>
  <sheetFormatPr defaultColWidth="9"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5" style="3" bestFit="1" customWidth="1"/>
    <col min="9" max="9" width="13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62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9" ht="20.25" x14ac:dyDescent="0.2">
      <c r="A1" s="37" t="s">
        <v>151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0</v>
      </c>
    </row>
    <row r="2" spans="1:39" ht="15" customHeight="1" x14ac:dyDescent="0.2">
      <c r="A2" s="191" t="s">
        <v>1</v>
      </c>
      <c r="B2" s="191"/>
      <c r="C2" s="191"/>
      <c r="D2" s="191"/>
      <c r="E2" s="191"/>
      <c r="F2" s="191"/>
      <c r="G2" s="191"/>
      <c r="H2" s="191" t="s">
        <v>2</v>
      </c>
      <c r="I2" s="191"/>
      <c r="J2" s="191"/>
      <c r="K2" s="191"/>
      <c r="L2" s="191"/>
      <c r="M2" s="191" t="s">
        <v>3</v>
      </c>
      <c r="N2" s="191"/>
      <c r="O2" s="191"/>
      <c r="P2" s="191" t="s">
        <v>144</v>
      </c>
      <c r="Q2" s="191"/>
      <c r="R2" s="191"/>
      <c r="S2" s="191"/>
      <c r="T2" s="191"/>
      <c r="U2" s="191"/>
      <c r="V2" s="191"/>
      <c r="W2" s="191"/>
      <c r="X2" s="191" t="s">
        <v>145</v>
      </c>
      <c r="Y2" s="191"/>
      <c r="Z2" s="191"/>
      <c r="AA2" s="191"/>
      <c r="AB2" s="191"/>
      <c r="AC2" s="191"/>
      <c r="AD2" s="191"/>
      <c r="AE2" s="53" t="s">
        <v>4</v>
      </c>
      <c r="AF2" s="191" t="s">
        <v>5</v>
      </c>
      <c r="AG2" s="191"/>
      <c r="AH2" s="191"/>
      <c r="AI2" s="191"/>
      <c r="AJ2" s="191"/>
      <c r="AK2" s="191"/>
      <c r="AL2" s="191"/>
    </row>
    <row r="3" spans="1:39" ht="81.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</v>
      </c>
      <c r="F3" s="5" t="s">
        <v>11</v>
      </c>
      <c r="G3" s="5" t="s">
        <v>1</v>
      </c>
      <c r="H3" s="5" t="s">
        <v>12</v>
      </c>
      <c r="I3" s="6" t="s">
        <v>13</v>
      </c>
      <c r="J3" s="6" t="s">
        <v>14</v>
      </c>
      <c r="K3" s="5" t="s">
        <v>15</v>
      </c>
      <c r="L3" s="5" t="s">
        <v>16</v>
      </c>
      <c r="M3" s="6" t="s">
        <v>148</v>
      </c>
      <c r="N3" s="6" t="s">
        <v>149</v>
      </c>
      <c r="O3" s="6" t="s">
        <v>150</v>
      </c>
      <c r="P3" s="6" t="s">
        <v>17</v>
      </c>
      <c r="Q3" s="6" t="s">
        <v>18</v>
      </c>
      <c r="R3" s="6" t="s">
        <v>19</v>
      </c>
      <c r="S3" s="6" t="s">
        <v>20</v>
      </c>
      <c r="T3" s="6" t="s">
        <v>21</v>
      </c>
      <c r="U3" s="6" t="s">
        <v>22</v>
      </c>
      <c r="V3" s="6" t="s">
        <v>23</v>
      </c>
      <c r="W3" s="6" t="s">
        <v>24</v>
      </c>
      <c r="X3" s="6" t="s">
        <v>25</v>
      </c>
      <c r="Y3" s="6" t="s">
        <v>26</v>
      </c>
      <c r="Z3" s="6" t="s">
        <v>27</v>
      </c>
      <c r="AA3" s="6" t="s">
        <v>28</v>
      </c>
      <c r="AB3" s="6" t="s">
        <v>29</v>
      </c>
      <c r="AC3" s="6" t="s">
        <v>30</v>
      </c>
      <c r="AD3" s="6" t="s">
        <v>31</v>
      </c>
      <c r="AE3" s="6" t="s">
        <v>32</v>
      </c>
      <c r="AF3" s="6" t="s">
        <v>33</v>
      </c>
      <c r="AG3" s="6" t="s">
        <v>22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</row>
    <row r="4" spans="1:39" s="8" customFormat="1" ht="15" customHeight="1" thickBot="1" x14ac:dyDescent="0.25">
      <c r="A4" s="7"/>
      <c r="B4" s="7"/>
      <c r="C4" s="7"/>
      <c r="D4" s="7"/>
      <c r="E4" s="59"/>
      <c r="F4" s="59"/>
      <c r="G4" s="59"/>
      <c r="H4" s="59" t="s">
        <v>39</v>
      </c>
      <c r="I4" s="59"/>
      <c r="J4" s="59"/>
      <c r="K4" s="59"/>
      <c r="L4" s="59" t="s">
        <v>40</v>
      </c>
      <c r="M4" s="59" t="s">
        <v>41</v>
      </c>
      <c r="N4" s="59"/>
      <c r="O4" s="59" t="s">
        <v>42</v>
      </c>
      <c r="P4" s="59"/>
      <c r="Q4" s="59"/>
      <c r="R4" s="59" t="s">
        <v>43</v>
      </c>
      <c r="S4" s="59"/>
      <c r="T4" s="59"/>
      <c r="U4" s="59" t="s">
        <v>44</v>
      </c>
      <c r="V4" s="59" t="s">
        <v>44</v>
      </c>
      <c r="W4" s="59" t="s">
        <v>45</v>
      </c>
      <c r="X4" s="59"/>
      <c r="Y4" s="59" t="s">
        <v>44</v>
      </c>
      <c r="Z4" s="59" t="s">
        <v>44</v>
      </c>
      <c r="AA4" s="59" t="s">
        <v>44</v>
      </c>
      <c r="AB4" s="59" t="s">
        <v>44</v>
      </c>
      <c r="AC4" s="59" t="s">
        <v>44</v>
      </c>
      <c r="AD4" s="59" t="s">
        <v>44</v>
      </c>
      <c r="AE4" s="59"/>
      <c r="AF4" s="59" t="s">
        <v>44</v>
      </c>
      <c r="AG4" s="59" t="s">
        <v>44</v>
      </c>
      <c r="AH4" s="59" t="s">
        <v>46</v>
      </c>
      <c r="AI4" s="59"/>
      <c r="AJ4" s="59" t="s">
        <v>41</v>
      </c>
      <c r="AK4" s="59" t="s">
        <v>47</v>
      </c>
      <c r="AL4" s="59" t="s">
        <v>48</v>
      </c>
    </row>
    <row r="5" spans="1:39" s="61" customFormat="1" ht="32.25" thickTop="1" x14ac:dyDescent="0.2">
      <c r="A5" s="194" t="s">
        <v>158</v>
      </c>
      <c r="B5" s="280" t="s">
        <v>253</v>
      </c>
      <c r="C5" s="281" t="s">
        <v>96</v>
      </c>
      <c r="D5" s="283" t="s">
        <v>254</v>
      </c>
      <c r="E5" s="62">
        <v>320.66000000000003</v>
      </c>
      <c r="F5" s="62"/>
      <c r="G5" s="62" t="s">
        <v>181</v>
      </c>
      <c r="H5" s="62">
        <v>1995</v>
      </c>
      <c r="I5" s="63" t="s">
        <v>255</v>
      </c>
      <c r="J5" s="63" t="s">
        <v>256</v>
      </c>
      <c r="K5" s="63" t="s">
        <v>56</v>
      </c>
      <c r="L5" s="62">
        <v>80</v>
      </c>
      <c r="M5" s="62" t="s">
        <v>75</v>
      </c>
      <c r="N5" s="62" t="s">
        <v>75</v>
      </c>
      <c r="O5" s="62" t="s">
        <v>257</v>
      </c>
      <c r="P5" s="62" t="s">
        <v>75</v>
      </c>
      <c r="Q5" s="62" t="s">
        <v>75</v>
      </c>
      <c r="R5" s="62" t="s">
        <v>75</v>
      </c>
      <c r="S5" s="62" t="s">
        <v>75</v>
      </c>
      <c r="T5" s="62" t="s">
        <v>75</v>
      </c>
      <c r="U5" s="62">
        <v>10.15</v>
      </c>
      <c r="V5" s="62" t="s">
        <v>75</v>
      </c>
      <c r="W5" s="62" t="s">
        <v>75</v>
      </c>
      <c r="X5" s="63" t="s">
        <v>258</v>
      </c>
      <c r="Y5" s="62">
        <v>16</v>
      </c>
      <c r="Z5" s="62">
        <v>10</v>
      </c>
      <c r="AA5" s="62">
        <v>12</v>
      </c>
      <c r="AB5" s="62">
        <v>1</v>
      </c>
      <c r="AC5" s="62">
        <v>6.01</v>
      </c>
      <c r="AD5" s="62">
        <v>0.6</v>
      </c>
      <c r="AE5" s="278" t="s">
        <v>263</v>
      </c>
      <c r="AF5" s="130">
        <v>14</v>
      </c>
      <c r="AG5" s="130">
        <v>10.15</v>
      </c>
      <c r="AH5" s="127">
        <f t="shared" ref="AH5:AH6" si="0">AF5*AG5</f>
        <v>142.1</v>
      </c>
      <c r="AI5" s="127" t="s">
        <v>260</v>
      </c>
      <c r="AJ5" s="12">
        <v>1</v>
      </c>
      <c r="AK5" s="11">
        <v>22</v>
      </c>
      <c r="AL5" s="12">
        <f>+AK5*AJ5*AH5/1000</f>
        <v>3.1261999999999999</v>
      </c>
      <c r="AM5" s="272" t="s">
        <v>321</v>
      </c>
    </row>
    <row r="6" spans="1:39" s="61" customFormat="1" ht="28.5" customHeight="1" x14ac:dyDescent="0.2">
      <c r="A6" s="195"/>
      <c r="B6" s="200"/>
      <c r="C6" s="282"/>
      <c r="D6" s="284"/>
      <c r="E6" s="14">
        <v>320.66000000000003</v>
      </c>
      <c r="F6" s="130"/>
      <c r="G6" s="15" t="s">
        <v>181</v>
      </c>
      <c r="H6" s="15">
        <v>2025</v>
      </c>
      <c r="I6" s="63" t="s">
        <v>261</v>
      </c>
      <c r="J6" s="269" t="s">
        <v>262</v>
      </c>
      <c r="K6" s="270"/>
      <c r="L6" s="62">
        <v>80</v>
      </c>
      <c r="M6" s="15" t="s">
        <v>75</v>
      </c>
      <c r="N6" s="137" t="s">
        <v>75</v>
      </c>
      <c r="O6" s="21"/>
      <c r="P6" s="15" t="s">
        <v>75</v>
      </c>
      <c r="Q6" s="15" t="s">
        <v>75</v>
      </c>
      <c r="R6" s="15" t="s">
        <v>75</v>
      </c>
      <c r="S6" s="16" t="s">
        <v>75</v>
      </c>
      <c r="T6" s="15" t="s">
        <v>75</v>
      </c>
      <c r="U6" s="130">
        <v>9.1</v>
      </c>
      <c r="V6" s="16" t="s">
        <v>75</v>
      </c>
      <c r="W6" s="15" t="s">
        <v>75</v>
      </c>
      <c r="X6" s="54" t="s">
        <v>259</v>
      </c>
      <c r="Y6" s="16">
        <v>24</v>
      </c>
      <c r="Z6" s="16">
        <v>17.5</v>
      </c>
      <c r="AA6" s="16">
        <v>19</v>
      </c>
      <c r="AB6" s="16">
        <v>1</v>
      </c>
      <c r="AC6" s="16">
        <v>6.9</v>
      </c>
      <c r="AD6" s="64">
        <v>1.25</v>
      </c>
      <c r="AE6" s="261"/>
      <c r="AF6" s="135">
        <v>21.5</v>
      </c>
      <c r="AG6" s="135">
        <v>9.1</v>
      </c>
      <c r="AH6" s="127">
        <f t="shared" si="0"/>
        <v>195.65</v>
      </c>
      <c r="AI6" s="127" t="s">
        <v>194</v>
      </c>
      <c r="AJ6" s="12">
        <v>1.5</v>
      </c>
      <c r="AK6" s="11">
        <v>67</v>
      </c>
      <c r="AL6" s="12">
        <f>+AK6*AJ6*AH6/1000</f>
        <v>19.662825000000002</v>
      </c>
      <c r="AM6" s="272"/>
    </row>
    <row r="7" spans="1:39" s="8" customFormat="1" ht="21.75" customHeight="1" x14ac:dyDescent="0.2">
      <c r="A7" s="195"/>
      <c r="B7" s="164" t="s">
        <v>190</v>
      </c>
      <c r="C7" s="276" t="s">
        <v>96</v>
      </c>
      <c r="D7" s="279" t="s">
        <v>192</v>
      </c>
      <c r="E7" s="50"/>
      <c r="F7" s="50"/>
      <c r="G7" s="51"/>
      <c r="H7" s="51"/>
      <c r="I7" s="51"/>
      <c r="J7" s="51"/>
      <c r="K7" s="51"/>
      <c r="L7" s="11"/>
      <c r="M7" s="12"/>
      <c r="N7" s="51"/>
      <c r="O7" s="13"/>
      <c r="P7" s="51"/>
      <c r="Q7" s="51"/>
      <c r="R7" s="51"/>
      <c r="S7" s="11"/>
      <c r="T7" s="51"/>
      <c r="U7" s="11"/>
      <c r="V7" s="50"/>
      <c r="W7" s="51"/>
      <c r="X7" s="51"/>
      <c r="Y7" s="11"/>
      <c r="Z7" s="11"/>
      <c r="AA7" s="11"/>
      <c r="AB7" s="51"/>
      <c r="AC7" s="11"/>
      <c r="AD7" s="11"/>
      <c r="AE7" s="56"/>
      <c r="AF7" s="51"/>
      <c r="AG7" s="51"/>
      <c r="AH7" s="51"/>
      <c r="AI7" s="51"/>
      <c r="AJ7" s="12"/>
      <c r="AK7" s="11"/>
      <c r="AL7" s="12"/>
      <c r="AM7" s="272"/>
    </row>
    <row r="8" spans="1:39" s="8" customFormat="1" ht="42.75" customHeight="1" x14ac:dyDescent="0.2">
      <c r="A8" s="195"/>
      <c r="B8" s="165"/>
      <c r="C8" s="248"/>
      <c r="D8" s="167"/>
      <c r="E8" s="23">
        <v>324.58499999999998</v>
      </c>
      <c r="F8" s="49"/>
      <c r="G8" s="24" t="s">
        <v>181</v>
      </c>
      <c r="H8" s="24">
        <v>2025</v>
      </c>
      <c r="I8" s="273" t="s">
        <v>193</v>
      </c>
      <c r="J8" s="274"/>
      <c r="K8" s="275"/>
      <c r="L8" s="26">
        <v>90</v>
      </c>
      <c r="M8" s="24" t="s">
        <v>75</v>
      </c>
      <c r="N8" s="27" t="s">
        <v>75</v>
      </c>
      <c r="O8" s="57"/>
      <c r="P8" s="24" t="s">
        <v>75</v>
      </c>
      <c r="Q8" s="24" t="s">
        <v>75</v>
      </c>
      <c r="R8" s="24" t="s">
        <v>75</v>
      </c>
      <c r="S8" s="26" t="s">
        <v>75</v>
      </c>
      <c r="T8" s="24" t="s">
        <v>75</v>
      </c>
      <c r="U8" s="26">
        <v>11.2</v>
      </c>
      <c r="V8" s="49"/>
      <c r="W8" s="52"/>
      <c r="X8" s="52"/>
      <c r="Y8" s="26">
        <v>45.5</v>
      </c>
      <c r="Z8" s="26">
        <v>30.3</v>
      </c>
      <c r="AA8" s="26">
        <v>34</v>
      </c>
      <c r="AB8" s="26">
        <v>1</v>
      </c>
      <c r="AC8" s="26">
        <v>6.9</v>
      </c>
      <c r="AD8" s="26">
        <v>1.6</v>
      </c>
      <c r="AE8" s="48" t="s">
        <v>205</v>
      </c>
      <c r="AF8" s="128">
        <v>36</v>
      </c>
      <c r="AG8" s="128">
        <v>11.2</v>
      </c>
      <c r="AH8" s="128">
        <f t="shared" ref="AH8" si="1">AF8*AG8</f>
        <v>403.2</v>
      </c>
      <c r="AI8" s="128" t="s">
        <v>194</v>
      </c>
      <c r="AJ8" s="34">
        <v>1.5</v>
      </c>
      <c r="AK8" s="33">
        <v>67</v>
      </c>
      <c r="AL8" s="34">
        <f>+AK8*AJ8*AH8/1000</f>
        <v>40.521599999999999</v>
      </c>
      <c r="AM8" s="272"/>
    </row>
    <row r="9" spans="1:39" s="8" customFormat="1" ht="42.75" customHeight="1" x14ac:dyDescent="0.2">
      <c r="A9" s="195"/>
      <c r="B9" s="131"/>
      <c r="C9" s="276" t="s">
        <v>96</v>
      </c>
      <c r="D9" s="136"/>
      <c r="E9" s="23"/>
      <c r="F9" s="142"/>
      <c r="G9" s="24"/>
      <c r="H9" s="24"/>
      <c r="I9" s="138"/>
      <c r="J9" s="139"/>
      <c r="K9" s="140"/>
      <c r="L9" s="26"/>
      <c r="M9" s="24"/>
      <c r="N9" s="27"/>
      <c r="O9" s="57"/>
      <c r="P9" s="24"/>
      <c r="Q9" s="24"/>
      <c r="R9" s="24"/>
      <c r="S9" s="26"/>
      <c r="T9" s="24"/>
      <c r="U9" s="26"/>
      <c r="V9" s="142"/>
      <c r="W9" s="143"/>
      <c r="X9" s="143"/>
      <c r="Y9" s="26"/>
      <c r="Z9" s="26"/>
      <c r="AA9" s="26"/>
      <c r="AB9" s="26"/>
      <c r="AC9" s="26"/>
      <c r="AD9" s="26"/>
      <c r="AE9" s="141"/>
      <c r="AF9" s="127"/>
      <c r="AG9" s="127"/>
      <c r="AH9" s="127"/>
      <c r="AI9" s="127"/>
      <c r="AJ9" s="12"/>
      <c r="AK9" s="11"/>
      <c r="AL9" s="12"/>
      <c r="AM9" s="272"/>
    </row>
    <row r="10" spans="1:39" s="8" customFormat="1" ht="42.75" customHeight="1" x14ac:dyDescent="0.2">
      <c r="A10" s="195"/>
      <c r="B10" s="132"/>
      <c r="C10" s="248"/>
      <c r="D10" s="124"/>
      <c r="E10" s="23">
        <v>325.69</v>
      </c>
      <c r="F10" s="142"/>
      <c r="G10" s="24" t="s">
        <v>181</v>
      </c>
      <c r="H10" s="24">
        <v>2025</v>
      </c>
      <c r="I10" s="273" t="s">
        <v>193</v>
      </c>
      <c r="J10" s="274"/>
      <c r="K10" s="275"/>
      <c r="L10" s="26">
        <v>90</v>
      </c>
      <c r="M10" s="24" t="s">
        <v>75</v>
      </c>
      <c r="N10" s="27" t="s">
        <v>75</v>
      </c>
      <c r="O10" s="57"/>
      <c r="P10" s="24" t="s">
        <v>75</v>
      </c>
      <c r="Q10" s="24" t="s">
        <v>75</v>
      </c>
      <c r="R10" s="24" t="s">
        <v>75</v>
      </c>
      <c r="S10" s="26" t="s">
        <v>75</v>
      </c>
      <c r="T10" s="24" t="s">
        <v>75</v>
      </c>
      <c r="U10" s="26">
        <v>7</v>
      </c>
      <c r="V10" s="142"/>
      <c r="W10" s="143"/>
      <c r="X10" s="143"/>
      <c r="Y10" s="26">
        <v>45.5</v>
      </c>
      <c r="Z10" s="26">
        <v>30.3</v>
      </c>
      <c r="AA10" s="26">
        <v>34</v>
      </c>
      <c r="AB10" s="26">
        <v>1</v>
      </c>
      <c r="AC10" s="26">
        <v>6.9</v>
      </c>
      <c r="AD10" s="26">
        <v>1.6</v>
      </c>
      <c r="AE10" s="141" t="s">
        <v>315</v>
      </c>
      <c r="AF10" s="128">
        <v>36</v>
      </c>
      <c r="AG10" s="128">
        <v>7</v>
      </c>
      <c r="AH10" s="128">
        <f t="shared" ref="AH10" si="2">AF10*AG10</f>
        <v>252</v>
      </c>
      <c r="AI10" s="128" t="s">
        <v>194</v>
      </c>
      <c r="AJ10" s="34">
        <v>1.5</v>
      </c>
      <c r="AK10" s="33">
        <v>67</v>
      </c>
      <c r="AL10" s="34">
        <f>+AK10*AJ10*AH10/1000</f>
        <v>25.326000000000001</v>
      </c>
      <c r="AM10" s="256" t="s">
        <v>322</v>
      </c>
    </row>
    <row r="11" spans="1:39" s="8" customFormat="1" ht="42.75" customHeight="1" x14ac:dyDescent="0.2">
      <c r="A11" s="195"/>
      <c r="B11" s="131"/>
      <c r="C11" s="276" t="s">
        <v>96</v>
      </c>
      <c r="D11" s="136"/>
      <c r="E11" s="23"/>
      <c r="F11" s="142"/>
      <c r="G11" s="24"/>
      <c r="H11" s="24"/>
      <c r="I11" s="138"/>
      <c r="J11" s="139"/>
      <c r="K11" s="140"/>
      <c r="L11" s="26"/>
      <c r="M11" s="24"/>
      <c r="N11" s="27"/>
      <c r="O11" s="57"/>
      <c r="P11" s="24"/>
      <c r="Q11" s="24"/>
      <c r="R11" s="24"/>
      <c r="S11" s="26"/>
      <c r="T11" s="24"/>
      <c r="U11" s="26"/>
      <c r="V11" s="142"/>
      <c r="W11" s="143"/>
      <c r="X11" s="143"/>
      <c r="Y11" s="26"/>
      <c r="Z11" s="26"/>
      <c r="AA11" s="26"/>
      <c r="AB11" s="26"/>
      <c r="AC11" s="26"/>
      <c r="AD11" s="26"/>
      <c r="AE11" s="141"/>
      <c r="AF11" s="128"/>
      <c r="AG11" s="128"/>
      <c r="AH11" s="128"/>
      <c r="AI11" s="128"/>
      <c r="AJ11" s="34"/>
      <c r="AK11" s="33"/>
      <c r="AL11" s="34"/>
      <c r="AM11" s="256"/>
    </row>
    <row r="12" spans="1:39" s="8" customFormat="1" ht="42.75" customHeight="1" x14ac:dyDescent="0.2">
      <c r="A12" s="195"/>
      <c r="B12" s="131"/>
      <c r="C12" s="248"/>
      <c r="D12" s="136"/>
      <c r="E12" s="23">
        <v>328.06</v>
      </c>
      <c r="F12" s="142"/>
      <c r="G12" s="24" t="s">
        <v>181</v>
      </c>
      <c r="H12" s="24">
        <v>2025</v>
      </c>
      <c r="I12" s="273" t="s">
        <v>193</v>
      </c>
      <c r="J12" s="274"/>
      <c r="K12" s="275"/>
      <c r="L12" s="26">
        <v>90</v>
      </c>
      <c r="M12" s="24" t="s">
        <v>75</v>
      </c>
      <c r="N12" s="27" t="s">
        <v>75</v>
      </c>
      <c r="O12" s="57"/>
      <c r="P12" s="24" t="s">
        <v>75</v>
      </c>
      <c r="Q12" s="24" t="s">
        <v>75</v>
      </c>
      <c r="R12" s="24" t="s">
        <v>75</v>
      </c>
      <c r="S12" s="26" t="s">
        <v>75</v>
      </c>
      <c r="T12" s="24" t="s">
        <v>75</v>
      </c>
      <c r="U12" s="26">
        <v>7</v>
      </c>
      <c r="V12" s="142"/>
      <c r="W12" s="143"/>
      <c r="X12" s="143"/>
      <c r="Y12" s="26">
        <v>45.5</v>
      </c>
      <c r="Z12" s="26">
        <v>30.3</v>
      </c>
      <c r="AA12" s="26">
        <v>34</v>
      </c>
      <c r="AB12" s="26">
        <v>1</v>
      </c>
      <c r="AC12" s="26">
        <v>6.9</v>
      </c>
      <c r="AD12" s="26">
        <v>1.6</v>
      </c>
      <c r="AE12" s="141" t="s">
        <v>316</v>
      </c>
      <c r="AF12" s="28">
        <v>36</v>
      </c>
      <c r="AG12" s="28">
        <v>7</v>
      </c>
      <c r="AH12" s="28">
        <f t="shared" ref="AH12" si="3">AF12*AG12</f>
        <v>252</v>
      </c>
      <c r="AI12" s="28" t="s">
        <v>194</v>
      </c>
      <c r="AJ12" s="29">
        <v>1.5</v>
      </c>
      <c r="AK12" s="30">
        <v>67</v>
      </c>
      <c r="AL12" s="29">
        <f>+AK12*AJ12*AH12/1000</f>
        <v>25.326000000000001</v>
      </c>
      <c r="AM12" s="256" t="s">
        <v>323</v>
      </c>
    </row>
    <row r="13" spans="1:39" s="8" customFormat="1" ht="37.5" customHeight="1" x14ac:dyDescent="0.2">
      <c r="A13" s="195"/>
      <c r="B13" s="164" t="s">
        <v>226</v>
      </c>
      <c r="C13" s="166" t="s">
        <v>96</v>
      </c>
      <c r="D13" s="231" t="s">
        <v>204</v>
      </c>
      <c r="E13" s="44"/>
      <c r="F13" s="44"/>
      <c r="G13" s="45"/>
      <c r="H13" s="45"/>
      <c r="I13" s="45"/>
      <c r="J13" s="45"/>
      <c r="K13" s="45"/>
      <c r="L13" s="33"/>
      <c r="M13" s="34"/>
      <c r="N13" s="45"/>
      <c r="O13" s="35"/>
      <c r="P13" s="45"/>
      <c r="Q13" s="45"/>
      <c r="R13" s="45"/>
      <c r="S13" s="33"/>
      <c r="T13" s="45"/>
      <c r="U13" s="33"/>
      <c r="V13" s="44"/>
      <c r="W13" s="45"/>
      <c r="X13" s="45"/>
      <c r="Y13" s="33"/>
      <c r="Z13" s="33"/>
      <c r="AA13" s="33"/>
      <c r="AB13" s="45"/>
      <c r="AC13" s="33"/>
      <c r="AD13" s="33"/>
      <c r="AE13" s="43"/>
      <c r="AF13" s="45"/>
      <c r="AG13" s="45"/>
      <c r="AH13" s="45"/>
      <c r="AI13" s="45"/>
      <c r="AJ13" s="34"/>
      <c r="AK13" s="33"/>
      <c r="AL13" s="34"/>
      <c r="AM13" s="256"/>
    </row>
    <row r="14" spans="1:39" s="8" customFormat="1" ht="56.25" customHeight="1" x14ac:dyDescent="0.2">
      <c r="A14" s="195"/>
      <c r="B14" s="165"/>
      <c r="C14" s="166"/>
      <c r="D14" s="231"/>
      <c r="E14" s="14">
        <v>330.69299999999998</v>
      </c>
      <c r="F14" s="44"/>
      <c r="G14" s="15" t="s">
        <v>181</v>
      </c>
      <c r="H14" s="15">
        <v>2025</v>
      </c>
      <c r="I14" s="277" t="s">
        <v>193</v>
      </c>
      <c r="J14" s="277"/>
      <c r="K14" s="277"/>
      <c r="L14" s="16">
        <v>90</v>
      </c>
      <c r="M14" s="15" t="s">
        <v>75</v>
      </c>
      <c r="N14" s="17" t="s">
        <v>75</v>
      </c>
      <c r="O14" s="21"/>
      <c r="P14" s="15" t="s">
        <v>75</v>
      </c>
      <c r="Q14" s="15" t="s">
        <v>75</v>
      </c>
      <c r="R14" s="15" t="s">
        <v>75</v>
      </c>
      <c r="S14" s="16" t="s">
        <v>75</v>
      </c>
      <c r="T14" s="15" t="s">
        <v>75</v>
      </c>
      <c r="U14" s="16">
        <v>11.2</v>
      </c>
      <c r="V14" s="44"/>
      <c r="W14" s="45"/>
      <c r="X14" s="45"/>
      <c r="Y14" s="16">
        <v>45.5</v>
      </c>
      <c r="Z14" s="16">
        <v>30.3</v>
      </c>
      <c r="AA14" s="16">
        <v>34</v>
      </c>
      <c r="AB14" s="16">
        <v>1</v>
      </c>
      <c r="AC14" s="16">
        <v>6.9</v>
      </c>
      <c r="AD14" s="16">
        <v>1.6</v>
      </c>
      <c r="AE14" s="43" t="s">
        <v>206</v>
      </c>
      <c r="AF14" s="45">
        <v>36</v>
      </c>
      <c r="AG14" s="45">
        <v>11.2</v>
      </c>
      <c r="AH14" s="45">
        <f t="shared" ref="AH14" si="4">AF14*AG14</f>
        <v>403.2</v>
      </c>
      <c r="AI14" s="45" t="s">
        <v>194</v>
      </c>
      <c r="AJ14" s="34">
        <v>1.5</v>
      </c>
      <c r="AK14" s="33">
        <v>67</v>
      </c>
      <c r="AL14" s="34">
        <f>+AK14*AJ14*AH14/1000</f>
        <v>40.521599999999999</v>
      </c>
      <c r="AM14" s="256" t="s">
        <v>324</v>
      </c>
    </row>
    <row r="15" spans="1:39" s="8" customFormat="1" ht="35.25" customHeight="1" x14ac:dyDescent="0.2">
      <c r="A15" s="195"/>
      <c r="B15" s="40"/>
      <c r="C15" s="166" t="s">
        <v>96</v>
      </c>
      <c r="D15" s="231"/>
      <c r="E15" s="44"/>
      <c r="F15" s="169"/>
      <c r="G15" s="45"/>
      <c r="H15" s="45"/>
      <c r="I15" s="176"/>
      <c r="J15" s="176"/>
      <c r="K15" s="46"/>
      <c r="L15" s="16"/>
      <c r="M15" s="34"/>
      <c r="N15" s="45"/>
      <c r="O15" s="35"/>
      <c r="P15" s="45"/>
      <c r="Q15" s="45"/>
      <c r="R15" s="45"/>
      <c r="S15" s="33"/>
      <c r="T15" s="45"/>
      <c r="U15" s="33"/>
      <c r="V15" s="125"/>
      <c r="W15" s="128"/>
      <c r="X15" s="128"/>
      <c r="Y15" s="33"/>
      <c r="Z15" s="33"/>
      <c r="AA15" s="33"/>
      <c r="AB15" s="45"/>
      <c r="AC15" s="33"/>
      <c r="AD15" s="33"/>
      <c r="AE15" s="151"/>
      <c r="AF15" s="45"/>
      <c r="AG15" s="45"/>
      <c r="AH15" s="45"/>
      <c r="AI15" s="45"/>
      <c r="AJ15" s="34"/>
      <c r="AK15" s="33"/>
      <c r="AL15" s="34"/>
      <c r="AM15" s="256"/>
    </row>
    <row r="16" spans="1:39" s="8" customFormat="1" ht="44.25" customHeight="1" x14ac:dyDescent="0.2">
      <c r="A16" s="195"/>
      <c r="B16" s="40"/>
      <c r="C16" s="166"/>
      <c r="D16" s="168"/>
      <c r="E16" s="14">
        <v>332.74</v>
      </c>
      <c r="F16" s="169"/>
      <c r="G16" s="15" t="s">
        <v>181</v>
      </c>
      <c r="H16" s="15">
        <v>2025</v>
      </c>
      <c r="I16" s="277" t="s">
        <v>319</v>
      </c>
      <c r="J16" s="277"/>
      <c r="K16" s="277"/>
      <c r="L16" s="16">
        <v>90</v>
      </c>
      <c r="M16" s="15" t="s">
        <v>75</v>
      </c>
      <c r="N16" s="137" t="s">
        <v>75</v>
      </c>
      <c r="O16" s="21"/>
      <c r="P16" s="15" t="s">
        <v>75</v>
      </c>
      <c r="Q16" s="15" t="s">
        <v>75</v>
      </c>
      <c r="R16" s="15" t="s">
        <v>75</v>
      </c>
      <c r="S16" s="16" t="s">
        <v>75</v>
      </c>
      <c r="T16" s="15" t="s">
        <v>75</v>
      </c>
      <c r="U16" s="16">
        <v>10</v>
      </c>
      <c r="V16" s="125"/>
      <c r="W16" s="128"/>
      <c r="X16" s="128"/>
      <c r="Y16" s="16">
        <f>18+25+18+2*8</f>
        <v>77</v>
      </c>
      <c r="Z16" s="54">
        <f>18+25+18-2</f>
        <v>59</v>
      </c>
      <c r="AA16" s="54" t="s">
        <v>320</v>
      </c>
      <c r="AB16" s="16">
        <v>3</v>
      </c>
      <c r="AC16" s="16">
        <v>7</v>
      </c>
      <c r="AD16" s="16">
        <f>25/22</f>
        <v>1.1363636363636365</v>
      </c>
      <c r="AE16" s="141" t="s">
        <v>317</v>
      </c>
      <c r="AF16" s="128">
        <f>18+25+18+2</f>
        <v>63</v>
      </c>
      <c r="AG16" s="128">
        <v>10</v>
      </c>
      <c r="AH16" s="128">
        <f t="shared" ref="AH16" si="5">AF16*AG16</f>
        <v>630</v>
      </c>
      <c r="AI16" s="128" t="s">
        <v>194</v>
      </c>
      <c r="AJ16" s="34">
        <v>1.5</v>
      </c>
      <c r="AK16" s="33">
        <v>67</v>
      </c>
      <c r="AL16" s="34">
        <f>+AK16*AJ16*AH16/1000</f>
        <v>63.314999999999998</v>
      </c>
      <c r="AM16" s="256"/>
    </row>
    <row r="17" spans="1:39" s="8" customFormat="1" ht="30" customHeight="1" x14ac:dyDescent="0.2">
      <c r="A17" s="195"/>
      <c r="B17" s="40"/>
      <c r="C17" s="166" t="s">
        <v>96</v>
      </c>
      <c r="D17" s="231"/>
      <c r="E17" s="44"/>
      <c r="F17" s="169"/>
      <c r="G17" s="45"/>
      <c r="H17" s="45"/>
      <c r="I17" s="46"/>
      <c r="J17" s="176"/>
      <c r="K17" s="176"/>
      <c r="L17" s="33"/>
      <c r="M17" s="34"/>
      <c r="N17" s="45"/>
      <c r="O17" s="35"/>
      <c r="P17" s="45"/>
      <c r="Q17" s="45"/>
      <c r="R17" s="45"/>
      <c r="S17" s="33"/>
      <c r="T17" s="45"/>
      <c r="U17" s="33"/>
      <c r="V17" s="152"/>
      <c r="W17" s="153"/>
      <c r="X17" s="65"/>
      <c r="Y17" s="33"/>
      <c r="Z17" s="33"/>
      <c r="AA17" s="33"/>
      <c r="AB17" s="45"/>
      <c r="AC17" s="33"/>
      <c r="AD17" s="33"/>
      <c r="AE17" s="151"/>
      <c r="AF17" s="45"/>
      <c r="AG17" s="45"/>
      <c r="AH17" s="45"/>
      <c r="AI17" s="45"/>
      <c r="AJ17" s="34"/>
      <c r="AK17" s="33"/>
      <c r="AL17" s="34"/>
      <c r="AM17" s="256"/>
    </row>
    <row r="18" spans="1:39" s="8" customFormat="1" ht="45" customHeight="1" x14ac:dyDescent="0.2">
      <c r="A18" s="195"/>
      <c r="B18" s="40"/>
      <c r="C18" s="166"/>
      <c r="D18" s="168"/>
      <c r="E18" s="14">
        <v>333.89</v>
      </c>
      <c r="F18" s="169"/>
      <c r="G18" s="15"/>
      <c r="H18" s="20"/>
      <c r="I18" s="277" t="s">
        <v>193</v>
      </c>
      <c r="J18" s="277"/>
      <c r="K18" s="277"/>
      <c r="L18" s="16">
        <v>90</v>
      </c>
      <c r="M18" s="15" t="s">
        <v>75</v>
      </c>
      <c r="N18" s="137" t="s">
        <v>75</v>
      </c>
      <c r="O18" s="21"/>
      <c r="P18" s="15" t="s">
        <v>75</v>
      </c>
      <c r="Q18" s="15" t="s">
        <v>75</v>
      </c>
      <c r="R18" s="15" t="s">
        <v>75</v>
      </c>
      <c r="S18" s="16" t="s">
        <v>75</v>
      </c>
      <c r="T18" s="15" t="s">
        <v>75</v>
      </c>
      <c r="U18" s="16">
        <v>11.2</v>
      </c>
      <c r="V18" s="125"/>
      <c r="W18" s="128"/>
      <c r="X18" s="128"/>
      <c r="Y18" s="16">
        <v>45.5</v>
      </c>
      <c r="Z18" s="16">
        <v>30.3</v>
      </c>
      <c r="AA18" s="16">
        <v>34</v>
      </c>
      <c r="AB18" s="16">
        <v>1</v>
      </c>
      <c r="AC18" s="16">
        <v>6.9</v>
      </c>
      <c r="AD18" s="16">
        <v>1.6</v>
      </c>
      <c r="AE18" s="151" t="s">
        <v>318</v>
      </c>
      <c r="AF18" s="128">
        <v>36</v>
      </c>
      <c r="AG18" s="128">
        <v>11.2</v>
      </c>
      <c r="AH18" s="128">
        <f t="shared" ref="AH18" si="6">AF18*AG18</f>
        <v>403.2</v>
      </c>
      <c r="AI18" s="128" t="s">
        <v>194</v>
      </c>
      <c r="AJ18" s="34">
        <v>1.5</v>
      </c>
      <c r="AK18" s="33">
        <v>67</v>
      </c>
      <c r="AL18" s="34">
        <f>+AK18*AJ18*AH18/1000</f>
        <v>40.521599999999999</v>
      </c>
      <c r="AM18" s="256"/>
    </row>
    <row r="19" spans="1:39" ht="14.25" customHeight="1" x14ac:dyDescent="0.2">
      <c r="A19" s="195"/>
      <c r="B19" s="40"/>
      <c r="C19" s="166"/>
      <c r="D19" s="231"/>
      <c r="E19" s="44"/>
      <c r="F19" s="169"/>
      <c r="G19" s="45"/>
      <c r="H19" s="45"/>
      <c r="I19" s="45"/>
      <c r="J19" s="46"/>
      <c r="K19" s="46"/>
      <c r="L19" s="33"/>
      <c r="M19" s="34"/>
      <c r="N19" s="45"/>
      <c r="O19" s="35"/>
      <c r="P19" s="45"/>
      <c r="Q19" s="45"/>
      <c r="R19" s="45"/>
      <c r="S19" s="33"/>
      <c r="T19" s="45"/>
      <c r="U19" s="33"/>
      <c r="V19" s="169"/>
      <c r="W19" s="174"/>
      <c r="X19" s="176"/>
      <c r="Y19" s="33"/>
      <c r="Z19" s="33"/>
      <c r="AA19" s="33"/>
      <c r="AB19" s="45"/>
      <c r="AC19" s="33"/>
      <c r="AD19" s="33"/>
      <c r="AE19" s="177"/>
      <c r="AF19" s="45"/>
      <c r="AG19" s="45"/>
      <c r="AH19" s="45"/>
      <c r="AI19" s="45"/>
      <c r="AJ19" s="45"/>
      <c r="AK19" s="45"/>
      <c r="AL19" s="45"/>
    </row>
    <row r="20" spans="1:39" ht="52.5" customHeight="1" x14ac:dyDescent="0.2">
      <c r="A20" s="195"/>
      <c r="B20" s="40"/>
      <c r="C20" s="166"/>
      <c r="D20" s="231"/>
      <c r="E20" s="14"/>
      <c r="F20" s="169"/>
      <c r="G20" s="15"/>
      <c r="H20" s="15"/>
      <c r="I20" s="58"/>
      <c r="J20" s="277"/>
      <c r="K20" s="277"/>
      <c r="L20" s="16"/>
      <c r="M20" s="15"/>
      <c r="N20" s="17"/>
      <c r="O20" s="21"/>
      <c r="P20" s="15"/>
      <c r="Q20" s="15"/>
      <c r="R20" s="15"/>
      <c r="S20" s="16"/>
      <c r="T20" s="15"/>
      <c r="U20" s="16"/>
      <c r="V20" s="169"/>
      <c r="W20" s="174"/>
      <c r="X20" s="176"/>
      <c r="Y20" s="21"/>
      <c r="Z20" s="21"/>
      <c r="AA20" s="55"/>
      <c r="AB20" s="21"/>
      <c r="AC20" s="55"/>
      <c r="AD20" s="55"/>
      <c r="AE20" s="177"/>
      <c r="AF20" s="45"/>
      <c r="AG20" s="45"/>
      <c r="AH20" s="45"/>
      <c r="AI20" s="45"/>
      <c r="AJ20" s="34"/>
      <c r="AK20" s="33"/>
      <c r="AL20" s="34"/>
    </row>
    <row r="21" spans="1:39" ht="15.75" customHeight="1" x14ac:dyDescent="0.2">
      <c r="A21" s="195"/>
      <c r="B21" s="40"/>
      <c r="C21" s="166"/>
      <c r="D21" s="231"/>
      <c r="E21" s="44"/>
      <c r="F21" s="169"/>
      <c r="G21" s="45"/>
      <c r="H21" s="45"/>
      <c r="I21" s="45"/>
      <c r="J21" s="46"/>
      <c r="K21" s="46"/>
      <c r="L21" s="33"/>
      <c r="M21" s="34"/>
      <c r="N21" s="45"/>
      <c r="O21" s="35"/>
      <c r="P21" s="45"/>
      <c r="Q21" s="45"/>
      <c r="R21" s="45"/>
      <c r="S21" s="33"/>
      <c r="T21" s="45"/>
      <c r="U21" s="33"/>
      <c r="V21" s="169"/>
      <c r="W21" s="174"/>
      <c r="X21" s="176"/>
      <c r="Y21" s="33"/>
      <c r="Z21" s="33"/>
      <c r="AA21" s="33"/>
      <c r="AB21" s="45"/>
      <c r="AC21" s="33"/>
      <c r="AD21" s="33"/>
      <c r="AE21" s="177"/>
      <c r="AF21" s="45"/>
      <c r="AG21" s="45"/>
      <c r="AH21" s="45"/>
      <c r="AI21" s="45"/>
      <c r="AJ21" s="45"/>
      <c r="AK21" s="45"/>
      <c r="AL21" s="45"/>
    </row>
    <row r="22" spans="1:39" ht="60.75" customHeight="1" x14ac:dyDescent="0.2">
      <c r="A22" s="195"/>
      <c r="B22" s="40"/>
      <c r="C22" s="166"/>
      <c r="D22" s="168"/>
      <c r="E22" s="14"/>
      <c r="F22" s="169"/>
      <c r="G22" s="15"/>
      <c r="H22" s="15"/>
      <c r="I22" s="277"/>
      <c r="J22" s="277"/>
      <c r="K22" s="17"/>
      <c r="L22" s="16"/>
      <c r="M22" s="15"/>
      <c r="N22" s="17"/>
      <c r="O22" s="15"/>
      <c r="P22" s="15"/>
      <c r="Q22" s="15"/>
      <c r="R22" s="15"/>
      <c r="S22" s="16"/>
      <c r="T22" s="15"/>
      <c r="U22" s="16"/>
      <c r="V22" s="169"/>
      <c r="W22" s="174"/>
      <c r="X22" s="176"/>
      <c r="Y22" s="21"/>
      <c r="Z22" s="21"/>
      <c r="AA22" s="21"/>
      <c r="AB22" s="21"/>
      <c r="AC22" s="21"/>
      <c r="AD22" s="21"/>
      <c r="AE22" s="177"/>
      <c r="AF22" s="45"/>
      <c r="AG22" s="45"/>
      <c r="AH22" s="45"/>
      <c r="AI22" s="45"/>
      <c r="AJ22" s="34"/>
      <c r="AK22" s="33"/>
      <c r="AL22" s="34"/>
    </row>
    <row r="23" spans="1:39" ht="12.75" customHeight="1" x14ac:dyDescent="0.2">
      <c r="A23" s="195"/>
      <c r="B23" s="40"/>
      <c r="C23" s="166"/>
      <c r="D23" s="231"/>
      <c r="E23" s="44"/>
      <c r="F23" s="44"/>
      <c r="G23" s="45"/>
      <c r="H23" s="45"/>
      <c r="I23" s="45"/>
      <c r="J23" s="45"/>
      <c r="K23" s="45"/>
      <c r="L23" s="33"/>
      <c r="M23" s="34"/>
      <c r="N23" s="45"/>
      <c r="O23" s="35"/>
      <c r="P23" s="45"/>
      <c r="Q23" s="45"/>
      <c r="R23" s="45"/>
      <c r="S23" s="33"/>
      <c r="T23" s="45"/>
      <c r="U23" s="33"/>
      <c r="V23" s="44"/>
      <c r="W23" s="45"/>
      <c r="X23" s="45"/>
      <c r="Y23" s="33"/>
      <c r="Z23" s="33"/>
      <c r="AA23" s="33"/>
      <c r="AB23" s="45"/>
      <c r="AC23" s="33"/>
      <c r="AD23" s="33"/>
      <c r="AE23" s="43"/>
      <c r="AF23" s="45"/>
      <c r="AG23" s="45"/>
      <c r="AH23" s="45"/>
      <c r="AI23" s="45"/>
      <c r="AJ23" s="34"/>
      <c r="AK23" s="33"/>
      <c r="AL23" s="34"/>
    </row>
    <row r="24" spans="1:39" ht="56.25" customHeight="1" x14ac:dyDescent="0.2">
      <c r="A24" s="195"/>
      <c r="B24" s="40"/>
      <c r="C24" s="166"/>
      <c r="D24" s="231"/>
      <c r="E24" s="14"/>
      <c r="F24" s="44"/>
      <c r="G24" s="15"/>
      <c r="H24" s="15"/>
      <c r="I24" s="277"/>
      <c r="J24" s="277"/>
      <c r="K24" s="277"/>
      <c r="L24" s="16"/>
      <c r="M24" s="15"/>
      <c r="N24" s="17"/>
      <c r="O24" s="21"/>
      <c r="P24" s="15"/>
      <c r="Q24" s="15"/>
      <c r="R24" s="15"/>
      <c r="S24" s="16"/>
      <c r="T24" s="15"/>
      <c r="U24" s="16"/>
      <c r="V24" s="44"/>
      <c r="W24" s="45"/>
      <c r="X24" s="45"/>
      <c r="Y24" s="16"/>
      <c r="Z24" s="16"/>
      <c r="AA24" s="16"/>
      <c r="AB24" s="16"/>
      <c r="AC24" s="16"/>
      <c r="AD24" s="16"/>
      <c r="AE24" s="43"/>
      <c r="AF24" s="45"/>
      <c r="AG24" s="45"/>
      <c r="AH24" s="45"/>
      <c r="AI24" s="45"/>
      <c r="AJ24" s="34"/>
      <c r="AK24" s="33"/>
      <c r="AL24" s="34"/>
    </row>
    <row r="25" spans="1:39" ht="30" customHeight="1" x14ac:dyDescent="0.2">
      <c r="A25" s="195"/>
      <c r="B25" s="40"/>
      <c r="C25" s="166"/>
      <c r="D25" s="231"/>
      <c r="E25" s="44"/>
      <c r="F25" s="169"/>
      <c r="G25" s="45"/>
      <c r="H25" s="45"/>
      <c r="I25" s="45"/>
      <c r="J25" s="45"/>
      <c r="K25" s="45"/>
      <c r="L25" s="33"/>
      <c r="M25" s="34"/>
      <c r="N25" s="45"/>
      <c r="O25" s="35"/>
      <c r="P25" s="45"/>
      <c r="Q25" s="45"/>
      <c r="R25" s="45"/>
      <c r="S25" s="33"/>
      <c r="T25" s="45"/>
      <c r="U25" s="33"/>
      <c r="V25" s="169"/>
      <c r="W25" s="174"/>
      <c r="X25" s="176"/>
      <c r="Y25" s="33"/>
      <c r="Z25" s="33"/>
      <c r="AA25" s="33"/>
      <c r="AB25" s="45"/>
      <c r="AC25" s="33"/>
      <c r="AD25" s="33"/>
      <c r="AE25" s="177"/>
      <c r="AF25" s="45"/>
      <c r="AG25" s="45"/>
      <c r="AH25" s="45"/>
      <c r="AI25" s="45"/>
      <c r="AJ25" s="34"/>
      <c r="AK25" s="33"/>
      <c r="AL25" s="34"/>
    </row>
    <row r="26" spans="1:39" ht="30" customHeight="1" x14ac:dyDescent="0.2">
      <c r="A26" s="195"/>
      <c r="B26" s="40"/>
      <c r="C26" s="166"/>
      <c r="D26" s="168"/>
      <c r="E26" s="14"/>
      <c r="F26" s="169"/>
      <c r="G26" s="15"/>
      <c r="H26" s="15"/>
      <c r="I26" s="15"/>
      <c r="J26" s="15"/>
      <c r="K26" s="15"/>
      <c r="L26" s="16"/>
      <c r="M26" s="15"/>
      <c r="N26" s="17"/>
      <c r="O26" s="21"/>
      <c r="P26" s="15"/>
      <c r="Q26" s="15"/>
      <c r="R26" s="15"/>
      <c r="S26" s="16"/>
      <c r="T26" s="15"/>
      <c r="U26" s="16"/>
      <c r="V26" s="169"/>
      <c r="W26" s="174"/>
      <c r="X26" s="176"/>
      <c r="Y26" s="16"/>
      <c r="Z26" s="16"/>
      <c r="AA26" s="16"/>
      <c r="AB26" s="16"/>
      <c r="AC26" s="16"/>
      <c r="AD26" s="16"/>
      <c r="AE26" s="177"/>
      <c r="AF26" s="45"/>
      <c r="AG26" s="45"/>
      <c r="AH26" s="45"/>
      <c r="AI26" s="45"/>
      <c r="AJ26" s="34"/>
      <c r="AK26" s="33"/>
      <c r="AL26" s="34"/>
    </row>
    <row r="27" spans="1:39" ht="30" customHeight="1" x14ac:dyDescent="0.2">
      <c r="A27" s="195"/>
      <c r="B27" s="40"/>
      <c r="C27" s="166"/>
      <c r="D27" s="231"/>
      <c r="E27" s="44"/>
      <c r="F27" s="169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169"/>
      <c r="W27" s="174"/>
      <c r="X27" s="176"/>
      <c r="Y27" s="20"/>
      <c r="Z27" s="45"/>
      <c r="AA27" s="45"/>
      <c r="AB27" s="45"/>
      <c r="AC27" s="45"/>
      <c r="AD27" s="45"/>
      <c r="AE27" s="177"/>
      <c r="AF27" s="45"/>
      <c r="AG27" s="45"/>
      <c r="AH27" s="45"/>
      <c r="AI27" s="45"/>
      <c r="AJ27" s="45"/>
      <c r="AK27" s="45"/>
      <c r="AL27" s="34"/>
    </row>
    <row r="28" spans="1:39" ht="30" customHeight="1" x14ac:dyDescent="0.2">
      <c r="A28" s="165"/>
      <c r="B28" s="40"/>
      <c r="C28" s="166"/>
      <c r="D28" s="168"/>
      <c r="E28" s="14"/>
      <c r="F28" s="169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169"/>
      <c r="W28" s="174"/>
      <c r="X28" s="176"/>
      <c r="Y28" s="45"/>
      <c r="Z28" s="45"/>
      <c r="AA28" s="45"/>
      <c r="AB28" s="45"/>
      <c r="AC28" s="45"/>
      <c r="AD28" s="45"/>
      <c r="AE28" s="177"/>
      <c r="AF28" s="45"/>
      <c r="AG28" s="45"/>
      <c r="AH28" s="45"/>
      <c r="AI28" s="45"/>
      <c r="AJ28" s="45"/>
      <c r="AK28" s="45"/>
      <c r="AL28" s="34"/>
    </row>
    <row r="29" spans="1:39" ht="30" customHeight="1" x14ac:dyDescent="0.2">
      <c r="AF29" s="228" t="s">
        <v>100</v>
      </c>
      <c r="AG29" s="228"/>
      <c r="AH29" s="228"/>
      <c r="AI29" s="228"/>
      <c r="AJ29" s="228"/>
      <c r="AK29" s="229">
        <f>SUM(AL7:AL28)</f>
        <v>235.5318</v>
      </c>
      <c r="AL29" s="229"/>
    </row>
    <row r="30" spans="1:39" ht="18" customHeight="1" x14ac:dyDescent="0.2">
      <c r="A30" s="36" t="s">
        <v>130</v>
      </c>
    </row>
    <row r="31" spans="1:39" ht="18" customHeight="1" x14ac:dyDescent="0.2">
      <c r="A31" s="36" t="s">
        <v>147</v>
      </c>
    </row>
    <row r="32" spans="1:39" ht="18" customHeight="1" x14ac:dyDescent="0.2">
      <c r="A32" s="36" t="s">
        <v>146</v>
      </c>
    </row>
    <row r="33" spans="1:1" ht="18" customHeight="1" x14ac:dyDescent="0.2">
      <c r="A33" s="36" t="s">
        <v>153</v>
      </c>
    </row>
    <row r="34" spans="1:1" ht="18" customHeight="1" x14ac:dyDescent="0.2">
      <c r="A34" s="36" t="s">
        <v>101</v>
      </c>
    </row>
    <row r="35" spans="1:1" ht="18" customHeight="1" x14ac:dyDescent="0.2">
      <c r="A35" s="36" t="s">
        <v>102</v>
      </c>
    </row>
    <row r="36" spans="1:1" ht="18" customHeight="1" x14ac:dyDescent="0.2">
      <c r="A36" s="36" t="s">
        <v>103</v>
      </c>
    </row>
    <row r="37" spans="1:1" ht="18" customHeight="1" x14ac:dyDescent="0.2">
      <c r="A37" s="36" t="s">
        <v>104</v>
      </c>
    </row>
    <row r="38" spans="1:1" ht="18" customHeight="1" x14ac:dyDescent="0.2">
      <c r="A38" s="36" t="s">
        <v>142</v>
      </c>
    </row>
    <row r="39" spans="1:1" ht="18" customHeight="1" x14ac:dyDescent="0.2">
      <c r="A39" s="36" t="s">
        <v>136</v>
      </c>
    </row>
    <row r="40" spans="1:1" ht="18" customHeight="1" x14ac:dyDescent="0.2">
      <c r="A40" s="36" t="s">
        <v>137</v>
      </c>
    </row>
    <row r="41" spans="1:1" ht="18" customHeight="1" x14ac:dyDescent="0.2">
      <c r="A41" s="36" t="s">
        <v>131</v>
      </c>
    </row>
    <row r="42" spans="1:1" ht="18" customHeight="1" x14ac:dyDescent="0.2">
      <c r="A42" s="36" t="s">
        <v>154</v>
      </c>
    </row>
    <row r="43" spans="1:1" ht="18" customHeight="1" x14ac:dyDescent="0.2">
      <c r="A43" s="36" t="s">
        <v>132</v>
      </c>
    </row>
    <row r="44" spans="1:1" ht="30" customHeight="1" x14ac:dyDescent="0.2"/>
    <row r="45" spans="1:1" ht="30" customHeight="1" x14ac:dyDescent="0.2"/>
  </sheetData>
  <mergeCells count="73">
    <mergeCell ref="C27:C28"/>
    <mergeCell ref="D27:D28"/>
    <mergeCell ref="F27:F28"/>
    <mergeCell ref="V27:V28"/>
    <mergeCell ref="W27:W28"/>
    <mergeCell ref="I8:K8"/>
    <mergeCell ref="B13:B14"/>
    <mergeCell ref="B5:B6"/>
    <mergeCell ref="C5:C6"/>
    <mergeCell ref="D5:D6"/>
    <mergeCell ref="I14:K14"/>
    <mergeCell ref="V25:V26"/>
    <mergeCell ref="W25:W26"/>
    <mergeCell ref="X25:X26"/>
    <mergeCell ref="AF29:AJ29"/>
    <mergeCell ref="AK29:AL29"/>
    <mergeCell ref="AE25:AE26"/>
    <mergeCell ref="X27:X28"/>
    <mergeCell ref="AE27:AE28"/>
    <mergeCell ref="C23:C24"/>
    <mergeCell ref="D23:D24"/>
    <mergeCell ref="I24:K24"/>
    <mergeCell ref="D25:D26"/>
    <mergeCell ref="F25:F26"/>
    <mergeCell ref="C25:C26"/>
    <mergeCell ref="W19:W20"/>
    <mergeCell ref="X19:X20"/>
    <mergeCell ref="AE19:AE20"/>
    <mergeCell ref="J20:K20"/>
    <mergeCell ref="W21:W22"/>
    <mergeCell ref="X21:X22"/>
    <mergeCell ref="AE21:AE22"/>
    <mergeCell ref="I22:J22"/>
    <mergeCell ref="V21:V22"/>
    <mergeCell ref="D15:D16"/>
    <mergeCell ref="F15:F16"/>
    <mergeCell ref="I15:J15"/>
    <mergeCell ref="C17:C18"/>
    <mergeCell ref="D17:D18"/>
    <mergeCell ref="F17:F18"/>
    <mergeCell ref="J17:K17"/>
    <mergeCell ref="C21:C22"/>
    <mergeCell ref="D21:D22"/>
    <mergeCell ref="F21:F22"/>
    <mergeCell ref="AF2:AL2"/>
    <mergeCell ref="A2:G2"/>
    <mergeCell ref="H2:L2"/>
    <mergeCell ref="M2:O2"/>
    <mergeCell ref="P2:W2"/>
    <mergeCell ref="X2:AD2"/>
    <mergeCell ref="C19:C20"/>
    <mergeCell ref="D19:D20"/>
    <mergeCell ref="F19:F20"/>
    <mergeCell ref="V19:V20"/>
    <mergeCell ref="C7:C8"/>
    <mergeCell ref="D7:D8"/>
    <mergeCell ref="C15:C16"/>
    <mergeCell ref="AM5:AM9"/>
    <mergeCell ref="AM10:AM11"/>
    <mergeCell ref="AM12:AM13"/>
    <mergeCell ref="AM14:AM18"/>
    <mergeCell ref="A5:A28"/>
    <mergeCell ref="I10:K10"/>
    <mergeCell ref="I12:K12"/>
    <mergeCell ref="C9:C10"/>
    <mergeCell ref="C11:C12"/>
    <mergeCell ref="I16:K16"/>
    <mergeCell ref="I18:K18"/>
    <mergeCell ref="AE5:AE6"/>
    <mergeCell ref="J6:K6"/>
    <mergeCell ref="C13:C14"/>
    <mergeCell ref="D13:D14"/>
    <mergeCell ref="B7:B8"/>
  </mergeCells>
  <pageMargins left="0.39370078740157483" right="0.39370078740157483" top="0.19685039370078741" bottom="0.19685039370078741" header="0.31496062992125984" footer="0.31496062992125984"/>
  <pageSetup paperSize="8" scale="66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G24"/>
  <sheetViews>
    <sheetView zoomScaleNormal="100" workbookViewId="0">
      <selection activeCell="H28" sqref="H28"/>
    </sheetView>
  </sheetViews>
  <sheetFormatPr defaultColWidth="9" defaultRowHeight="12.75" x14ac:dyDescent="0.2"/>
  <cols>
    <col min="1" max="3" width="2.625" style="3" customWidth="1"/>
    <col min="4" max="4" width="4.625" style="3" customWidth="1"/>
    <col min="5" max="6" width="7.625" style="3" customWidth="1"/>
    <col min="7" max="7" width="4.625" style="3" customWidth="1"/>
    <col min="8" max="8" width="25.625" style="3" customWidth="1"/>
    <col min="9" max="9" width="7.625" style="3" customWidth="1"/>
    <col min="10" max="10" width="4.625" style="3" customWidth="1"/>
    <col min="11" max="11" width="12.625" style="3" customWidth="1"/>
    <col min="12" max="12" width="15.625" style="3" customWidth="1"/>
    <col min="13" max="13" width="4.625" style="3" customWidth="1"/>
    <col min="14" max="14" width="7.125" style="3" customWidth="1"/>
    <col min="15" max="15" width="4.625" style="3" customWidth="1"/>
    <col min="16" max="17" width="6.125" style="3" customWidth="1"/>
    <col min="18" max="19" width="4.625" style="3" customWidth="1"/>
    <col min="20" max="20" width="5.125" style="3" customWidth="1"/>
    <col min="21" max="21" width="4.625" style="3" customWidth="1"/>
    <col min="22" max="22" width="10.625" style="3" customWidth="1"/>
    <col min="23" max="25" width="5.625" style="3" customWidth="1"/>
    <col min="26" max="26" width="30.625" style="3" customWidth="1"/>
    <col min="27" max="28" width="4.625" style="3" customWidth="1"/>
    <col min="29" max="29" width="5.625" style="3" customWidth="1"/>
    <col min="30" max="31" width="4.625" style="3" customWidth="1"/>
    <col min="32" max="33" width="6.625" style="3" customWidth="1"/>
    <col min="34" max="16384" width="9" style="3"/>
  </cols>
  <sheetData>
    <row r="1" spans="1:33" ht="20.25" x14ac:dyDescent="0.2">
      <c r="A1" s="38" t="s">
        <v>138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 t="s">
        <v>0</v>
      </c>
    </row>
    <row r="2" spans="1:33" ht="15" customHeight="1" x14ac:dyDescent="0.2">
      <c r="A2" s="191" t="s">
        <v>1</v>
      </c>
      <c r="B2" s="191"/>
      <c r="C2" s="191"/>
      <c r="D2" s="191"/>
      <c r="E2" s="191"/>
      <c r="F2" s="191"/>
      <c r="G2" s="191"/>
      <c r="H2" s="191"/>
      <c r="I2" s="191"/>
      <c r="J2" s="191" t="s">
        <v>2</v>
      </c>
      <c r="K2" s="191"/>
      <c r="L2" s="191"/>
      <c r="M2" s="191" t="s">
        <v>3</v>
      </c>
      <c r="N2" s="191"/>
      <c r="O2" s="191"/>
      <c r="P2" s="285" t="s">
        <v>105</v>
      </c>
      <c r="Q2" s="286"/>
      <c r="R2" s="286"/>
      <c r="S2" s="286"/>
      <c r="T2" s="286"/>
      <c r="U2" s="286"/>
      <c r="V2" s="286"/>
      <c r="W2" s="286"/>
      <c r="X2" s="286"/>
      <c r="Y2" s="287"/>
      <c r="Z2" s="4" t="s">
        <v>4</v>
      </c>
      <c r="AA2" s="191" t="s">
        <v>5</v>
      </c>
      <c r="AB2" s="191"/>
      <c r="AC2" s="191"/>
      <c r="AD2" s="191"/>
      <c r="AE2" s="191"/>
      <c r="AF2" s="191"/>
      <c r="AG2" s="191"/>
    </row>
    <row r="3" spans="1:33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106</v>
      </c>
      <c r="F3" s="6" t="s">
        <v>107</v>
      </c>
      <c r="G3" s="6" t="s">
        <v>108</v>
      </c>
      <c r="H3" s="5" t="s">
        <v>11</v>
      </c>
      <c r="I3" s="5" t="s">
        <v>1</v>
      </c>
      <c r="J3" s="5" t="s">
        <v>12</v>
      </c>
      <c r="K3" s="6" t="s">
        <v>109</v>
      </c>
      <c r="L3" s="6" t="s">
        <v>110</v>
      </c>
      <c r="M3" s="6" t="s">
        <v>148</v>
      </c>
      <c r="N3" s="6" t="s">
        <v>149</v>
      </c>
      <c r="O3" s="6" t="s">
        <v>150</v>
      </c>
      <c r="P3" s="6" t="s">
        <v>18</v>
      </c>
      <c r="Q3" s="6" t="s">
        <v>19</v>
      </c>
      <c r="R3" s="6" t="s">
        <v>111</v>
      </c>
      <c r="S3" s="6" t="s">
        <v>21</v>
      </c>
      <c r="T3" s="6" t="s">
        <v>23</v>
      </c>
      <c r="U3" s="6" t="s">
        <v>24</v>
      </c>
      <c r="V3" s="6" t="s">
        <v>25</v>
      </c>
      <c r="W3" s="6" t="s">
        <v>112</v>
      </c>
      <c r="X3" s="6" t="s">
        <v>113</v>
      </c>
      <c r="Y3" s="6" t="s">
        <v>114</v>
      </c>
      <c r="Z3" s="6" t="s">
        <v>32</v>
      </c>
      <c r="AA3" s="6" t="s">
        <v>33</v>
      </c>
      <c r="AB3" s="6" t="s">
        <v>115</v>
      </c>
      <c r="AC3" s="6" t="s">
        <v>34</v>
      </c>
      <c r="AD3" s="6" t="s">
        <v>35</v>
      </c>
      <c r="AE3" s="6" t="s">
        <v>36</v>
      </c>
      <c r="AF3" s="6" t="s">
        <v>37</v>
      </c>
      <c r="AG3" s="6" t="s">
        <v>38</v>
      </c>
    </row>
    <row r="4" spans="1:33" s="8" customFormat="1" ht="15" customHeight="1" thickBot="1" x14ac:dyDescent="0.25">
      <c r="A4" s="7"/>
      <c r="B4" s="7"/>
      <c r="C4" s="7"/>
      <c r="D4" s="7"/>
      <c r="E4" s="7"/>
      <c r="F4" s="7"/>
      <c r="G4" s="7"/>
      <c r="H4" s="7"/>
      <c r="I4" s="7"/>
      <c r="J4" s="7" t="s">
        <v>39</v>
      </c>
      <c r="K4" s="7"/>
      <c r="L4" s="7"/>
      <c r="M4" s="7" t="s">
        <v>41</v>
      </c>
      <c r="N4" s="7"/>
      <c r="O4" s="7" t="s">
        <v>42</v>
      </c>
      <c r="P4" s="7"/>
      <c r="Q4" s="7" t="s">
        <v>43</v>
      </c>
      <c r="R4" s="7"/>
      <c r="S4" s="7"/>
      <c r="T4" s="7" t="s">
        <v>44</v>
      </c>
      <c r="U4" s="7" t="s">
        <v>45</v>
      </c>
      <c r="V4" s="7"/>
      <c r="W4" s="7" t="s">
        <v>44</v>
      </c>
      <c r="X4" s="7" t="s">
        <v>44</v>
      </c>
      <c r="Y4" s="7" t="s">
        <v>44</v>
      </c>
      <c r="Z4" s="7"/>
      <c r="AA4" s="7" t="s">
        <v>44</v>
      </c>
      <c r="AB4" s="7" t="s">
        <v>44</v>
      </c>
      <c r="AC4" s="7" t="s">
        <v>46</v>
      </c>
      <c r="AD4" s="7"/>
      <c r="AE4" s="7" t="s">
        <v>41</v>
      </c>
      <c r="AF4" s="7" t="s">
        <v>47</v>
      </c>
      <c r="AG4" s="7" t="s">
        <v>48</v>
      </c>
    </row>
    <row r="5" spans="1:33" s="8" customFormat="1" ht="30" customHeight="1" thickTop="1" x14ac:dyDescent="0.2">
      <c r="A5" s="39"/>
      <c r="B5" s="39"/>
      <c r="C5" s="248"/>
      <c r="D5" s="167"/>
      <c r="E5" s="9"/>
      <c r="F5" s="9"/>
      <c r="G5" s="249"/>
      <c r="H5" s="249"/>
      <c r="I5" s="10"/>
      <c r="J5" s="10"/>
      <c r="K5" s="10"/>
      <c r="L5" s="10"/>
      <c r="M5" s="12"/>
      <c r="N5" s="10"/>
      <c r="O5" s="13"/>
      <c r="P5" s="10"/>
      <c r="Q5" s="10"/>
      <c r="R5" s="11"/>
      <c r="S5" s="10"/>
      <c r="T5" s="172"/>
      <c r="U5" s="173"/>
      <c r="V5" s="175"/>
      <c r="W5" s="11"/>
      <c r="X5" s="11"/>
      <c r="Y5" s="11"/>
      <c r="Z5" s="288"/>
      <c r="AA5" s="10"/>
      <c r="AB5" s="10"/>
      <c r="AC5" s="10"/>
      <c r="AD5" s="10"/>
      <c r="AE5" s="12"/>
      <c r="AF5" s="11"/>
      <c r="AG5" s="12"/>
    </row>
    <row r="6" spans="1:33" s="8" customFormat="1" ht="30" customHeight="1" x14ac:dyDescent="0.2">
      <c r="A6" s="40"/>
      <c r="B6" s="40"/>
      <c r="C6" s="166"/>
      <c r="D6" s="168"/>
      <c r="E6" s="14"/>
      <c r="F6" s="14"/>
      <c r="G6" s="250"/>
      <c r="H6" s="250"/>
      <c r="I6" s="15"/>
      <c r="J6" s="15"/>
      <c r="K6" s="15"/>
      <c r="L6" s="15"/>
      <c r="M6" s="15"/>
      <c r="N6" s="17"/>
      <c r="O6" s="20"/>
      <c r="P6" s="15"/>
      <c r="Q6" s="15"/>
      <c r="R6" s="16"/>
      <c r="S6" s="15"/>
      <c r="T6" s="169"/>
      <c r="U6" s="174"/>
      <c r="V6" s="176"/>
      <c r="W6" s="16"/>
      <c r="X6" s="16"/>
      <c r="Y6" s="16"/>
      <c r="Z6" s="289"/>
      <c r="AA6" s="10"/>
      <c r="AB6" s="10"/>
      <c r="AC6" s="10"/>
      <c r="AD6" s="10"/>
      <c r="AE6" s="12"/>
      <c r="AF6" s="11"/>
      <c r="AG6" s="12"/>
    </row>
    <row r="7" spans="1:33" s="8" customFormat="1" ht="30" customHeight="1" x14ac:dyDescent="0.2">
      <c r="A7" s="40"/>
      <c r="B7" s="40"/>
      <c r="C7" s="166"/>
      <c r="D7" s="167"/>
      <c r="E7" s="9"/>
      <c r="F7" s="9"/>
      <c r="G7" s="169"/>
      <c r="H7" s="169"/>
      <c r="I7" s="18"/>
      <c r="J7" s="10"/>
      <c r="K7" s="10"/>
      <c r="L7" s="18"/>
      <c r="M7" s="12"/>
      <c r="N7" s="10"/>
      <c r="O7" s="13"/>
      <c r="P7" s="10"/>
      <c r="Q7" s="10"/>
      <c r="R7" s="11"/>
      <c r="S7" s="10"/>
      <c r="T7" s="172"/>
      <c r="U7" s="173"/>
      <c r="V7" s="175"/>
      <c r="W7" s="11"/>
      <c r="X7" s="11"/>
      <c r="Y7" s="11"/>
      <c r="Z7" s="177"/>
      <c r="AA7" s="10"/>
      <c r="AB7" s="10"/>
      <c r="AC7" s="10"/>
      <c r="AD7" s="10"/>
      <c r="AE7" s="10"/>
      <c r="AF7" s="10"/>
      <c r="AG7" s="10"/>
    </row>
    <row r="8" spans="1:33" s="8" customFormat="1" ht="30" customHeight="1" x14ac:dyDescent="0.2">
      <c r="A8" s="40"/>
      <c r="B8" s="40"/>
      <c r="C8" s="166"/>
      <c r="D8" s="168"/>
      <c r="E8" s="19"/>
      <c r="F8" s="19"/>
      <c r="G8" s="169"/>
      <c r="H8" s="169"/>
      <c r="I8" s="20"/>
      <c r="J8" s="20"/>
      <c r="K8" s="20"/>
      <c r="L8" s="20"/>
      <c r="M8" s="22"/>
      <c r="N8" s="17"/>
      <c r="O8" s="20"/>
      <c r="P8" s="20"/>
      <c r="Q8" s="15"/>
      <c r="R8" s="21"/>
      <c r="S8" s="20"/>
      <c r="T8" s="169"/>
      <c r="U8" s="174"/>
      <c r="V8" s="176"/>
      <c r="W8" s="21"/>
      <c r="X8" s="21"/>
      <c r="Y8" s="21"/>
      <c r="Z8" s="177"/>
      <c r="AA8" s="10"/>
      <c r="AB8" s="10"/>
      <c r="AC8" s="10"/>
      <c r="AD8" s="10"/>
      <c r="AE8" s="10"/>
      <c r="AF8" s="10"/>
      <c r="AG8" s="10"/>
    </row>
    <row r="9" spans="1:33" s="8" customFormat="1" ht="30" customHeight="1" x14ac:dyDescent="0.2">
      <c r="A9" s="40"/>
      <c r="B9" s="40"/>
      <c r="C9" s="166"/>
      <c r="D9" s="167"/>
      <c r="E9" s="9"/>
      <c r="F9" s="9"/>
      <c r="G9" s="169"/>
      <c r="H9" s="169"/>
      <c r="I9" s="10"/>
      <c r="J9" s="10"/>
      <c r="K9" s="10"/>
      <c r="L9" s="10"/>
      <c r="M9" s="12"/>
      <c r="N9" s="12"/>
      <c r="O9" s="13"/>
      <c r="P9" s="10"/>
      <c r="Q9" s="10"/>
      <c r="R9" s="11"/>
      <c r="S9" s="10"/>
      <c r="T9" s="172"/>
      <c r="U9" s="173"/>
      <c r="V9" s="173"/>
      <c r="W9" s="11"/>
      <c r="X9" s="11"/>
      <c r="Y9" s="11"/>
      <c r="Z9" s="177"/>
      <c r="AA9" s="10"/>
      <c r="AB9" s="10"/>
      <c r="AC9" s="10"/>
      <c r="AD9" s="10"/>
      <c r="AE9" s="12"/>
      <c r="AF9" s="11"/>
      <c r="AG9" s="12"/>
    </row>
    <row r="10" spans="1:33" s="8" customFormat="1" ht="30" customHeight="1" x14ac:dyDescent="0.2">
      <c r="A10" s="40"/>
      <c r="B10" s="40"/>
      <c r="C10" s="166"/>
      <c r="D10" s="168"/>
      <c r="E10" s="14"/>
      <c r="F10" s="14"/>
      <c r="G10" s="169"/>
      <c r="H10" s="169"/>
      <c r="I10" s="15"/>
      <c r="J10" s="15"/>
      <c r="K10" s="15"/>
      <c r="L10" s="17"/>
      <c r="M10" s="12"/>
      <c r="N10" s="12"/>
      <c r="O10" s="20"/>
      <c r="P10" s="15"/>
      <c r="Q10" s="15"/>
      <c r="R10" s="16"/>
      <c r="S10" s="15"/>
      <c r="T10" s="169"/>
      <c r="U10" s="174"/>
      <c r="V10" s="174"/>
      <c r="W10" s="16"/>
      <c r="X10" s="16"/>
      <c r="Y10" s="16"/>
      <c r="Z10" s="177"/>
      <c r="AA10" s="10"/>
      <c r="AB10" s="10"/>
      <c r="AC10" s="10"/>
      <c r="AD10" s="10"/>
      <c r="AE10" s="12"/>
      <c r="AF10" s="11"/>
      <c r="AG10" s="12"/>
    </row>
    <row r="11" spans="1:33" ht="30" customHeight="1" x14ac:dyDescent="0.2">
      <c r="AA11" s="228" t="s">
        <v>100</v>
      </c>
      <c r="AB11" s="228"/>
      <c r="AC11" s="228"/>
      <c r="AD11" s="228"/>
      <c r="AE11" s="228"/>
      <c r="AF11" s="229">
        <f>SUM(AG5:AG10)</f>
        <v>0</v>
      </c>
      <c r="AG11" s="229"/>
    </row>
    <row r="12" spans="1:33" ht="18" customHeight="1" x14ac:dyDescent="0.2">
      <c r="A12" s="36" t="s">
        <v>130</v>
      </c>
    </row>
    <row r="13" spans="1:33" ht="18" customHeight="1" x14ac:dyDescent="0.2">
      <c r="A13" s="36" t="s">
        <v>135</v>
      </c>
    </row>
    <row r="14" spans="1:33" ht="18" customHeight="1" x14ac:dyDescent="0.2">
      <c r="A14" s="36" t="s">
        <v>143</v>
      </c>
    </row>
    <row r="15" spans="1:33" ht="18" customHeight="1" x14ac:dyDescent="0.2">
      <c r="A15" s="36" t="s">
        <v>153</v>
      </c>
    </row>
    <row r="16" spans="1:33" ht="18" customHeight="1" x14ac:dyDescent="0.2">
      <c r="A16" s="36" t="s">
        <v>101</v>
      </c>
    </row>
    <row r="17" spans="1:1" ht="18" customHeight="1" x14ac:dyDescent="0.2">
      <c r="A17" s="36" t="s">
        <v>102</v>
      </c>
    </row>
    <row r="18" spans="1:1" ht="18" customHeight="1" x14ac:dyDescent="0.2">
      <c r="A18" s="36" t="s">
        <v>103</v>
      </c>
    </row>
    <row r="19" spans="1:1" ht="17.25" customHeight="1" x14ac:dyDescent="0.2">
      <c r="A19" s="36" t="s">
        <v>104</v>
      </c>
    </row>
    <row r="20" spans="1:1" ht="17.25" customHeight="1" x14ac:dyDescent="0.2">
      <c r="A20" s="36" t="s">
        <v>125</v>
      </c>
    </row>
    <row r="21" spans="1:1" ht="17.25" customHeight="1" x14ac:dyDescent="0.2">
      <c r="A21" s="36" t="s">
        <v>154</v>
      </c>
    </row>
    <row r="22" spans="1:1" ht="17.25" customHeight="1" x14ac:dyDescent="0.2">
      <c r="A22" s="36" t="s">
        <v>132</v>
      </c>
    </row>
    <row r="23" spans="1:1" ht="17.25" customHeight="1" x14ac:dyDescent="0.2"/>
    <row r="24" spans="1:1" ht="17.25" customHeight="1" x14ac:dyDescent="0.2"/>
  </sheetData>
  <mergeCells count="31">
    <mergeCell ref="AA11:AE11"/>
    <mergeCell ref="AF11:AG11"/>
    <mergeCell ref="C9:C10"/>
    <mergeCell ref="D9:D10"/>
    <mergeCell ref="G9:G10"/>
    <mergeCell ref="U9:U10"/>
    <mergeCell ref="V9:V10"/>
    <mergeCell ref="H9:H10"/>
    <mergeCell ref="T9:T10"/>
    <mergeCell ref="Z9:Z10"/>
    <mergeCell ref="AA2:AG2"/>
    <mergeCell ref="H7:H8"/>
    <mergeCell ref="T7:T8"/>
    <mergeCell ref="A2:I2"/>
    <mergeCell ref="J2:L2"/>
    <mergeCell ref="M2:O2"/>
    <mergeCell ref="P2:Y2"/>
    <mergeCell ref="H5:H6"/>
    <mergeCell ref="T5:T6"/>
    <mergeCell ref="U5:U6"/>
    <mergeCell ref="V5:V6"/>
    <mergeCell ref="Z5:Z6"/>
    <mergeCell ref="C5:C6"/>
    <mergeCell ref="V7:V8"/>
    <mergeCell ref="Z7:Z8"/>
    <mergeCell ref="D5:D6"/>
    <mergeCell ref="G5:G6"/>
    <mergeCell ref="U7:U8"/>
    <mergeCell ref="C7:C8"/>
    <mergeCell ref="D7:D8"/>
    <mergeCell ref="G7:G8"/>
  </mergeCells>
  <pageMargins left="0.39370078740157483" right="0.39370078740157483" top="0.19685039370078741" bottom="0.19685039370078741" header="0.31496062992125984" footer="0.31496062992125984"/>
  <pageSetup paperSize="8" scale="73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L36"/>
  <sheetViews>
    <sheetView topLeftCell="AF10" zoomScaleNormal="100" workbookViewId="0">
      <selection activeCell="J7" sqref="J7"/>
    </sheetView>
  </sheetViews>
  <sheetFormatPr defaultColWidth="9" defaultRowHeight="12.75" x14ac:dyDescent="0.2"/>
  <cols>
    <col min="1" max="3" width="2.625" style="3" customWidth="1"/>
    <col min="4" max="4" width="4.625" style="3" customWidth="1"/>
    <col min="5" max="5" width="7.625" style="3" customWidth="1"/>
    <col min="6" max="6" width="25.625" style="3" customWidth="1"/>
    <col min="7" max="7" width="7.625" style="3" customWidth="1"/>
    <col min="8" max="8" width="4.625" style="3" customWidth="1"/>
    <col min="9" max="9" width="12.625" style="3" customWidth="1"/>
    <col min="10" max="10" width="15.625" style="3" customWidth="1"/>
    <col min="11" max="11" width="8.625" style="3" customWidth="1"/>
    <col min="12" max="13" width="4.625" style="3" customWidth="1"/>
    <col min="14" max="14" width="7.125" style="3" customWidth="1"/>
    <col min="15" max="16" width="4.625" style="3" customWidth="1"/>
    <col min="17" max="18" width="6.125" style="3" customWidth="1"/>
    <col min="19" max="21" width="4.625" style="3" customWidth="1"/>
    <col min="22" max="22" width="5.125" style="3" customWidth="1"/>
    <col min="23" max="23" width="4.625" style="3" customWidth="1"/>
    <col min="24" max="24" width="10.625" style="3" customWidth="1"/>
    <col min="25" max="30" width="5.625" style="3" customWidth="1"/>
    <col min="31" max="31" width="30.625" style="3" customWidth="1"/>
    <col min="32" max="33" width="4.625" style="3" customWidth="1"/>
    <col min="34" max="34" width="5.625" style="3" customWidth="1"/>
    <col min="35" max="36" width="4.625" style="3" customWidth="1"/>
    <col min="37" max="38" width="6.625" style="3" customWidth="1"/>
    <col min="39" max="16384" width="9" style="3"/>
  </cols>
  <sheetData>
    <row r="1" spans="1:38" ht="20.25" x14ac:dyDescent="0.2">
      <c r="A1" s="37" t="s">
        <v>152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2" t="s">
        <v>0</v>
      </c>
    </row>
    <row r="2" spans="1:38" ht="15" customHeight="1" x14ac:dyDescent="0.2">
      <c r="A2" s="191" t="s">
        <v>1</v>
      </c>
      <c r="B2" s="191"/>
      <c r="C2" s="191"/>
      <c r="D2" s="191"/>
      <c r="E2" s="191"/>
      <c r="F2" s="191"/>
      <c r="G2" s="191"/>
      <c r="H2" s="191" t="s">
        <v>2</v>
      </c>
      <c r="I2" s="191"/>
      <c r="J2" s="191"/>
      <c r="K2" s="191"/>
      <c r="L2" s="191"/>
      <c r="M2" s="191" t="s">
        <v>3</v>
      </c>
      <c r="N2" s="191"/>
      <c r="O2" s="191"/>
      <c r="P2" s="191" t="s">
        <v>144</v>
      </c>
      <c r="Q2" s="191"/>
      <c r="R2" s="191"/>
      <c r="S2" s="191"/>
      <c r="T2" s="191"/>
      <c r="U2" s="191"/>
      <c r="V2" s="191"/>
      <c r="W2" s="191"/>
      <c r="X2" s="191" t="s">
        <v>145</v>
      </c>
      <c r="Y2" s="191"/>
      <c r="Z2" s="191"/>
      <c r="AA2" s="191"/>
      <c r="AB2" s="191"/>
      <c r="AC2" s="191"/>
      <c r="AD2" s="191"/>
      <c r="AE2" s="4" t="s">
        <v>4</v>
      </c>
      <c r="AF2" s="191" t="s">
        <v>5</v>
      </c>
      <c r="AG2" s="191"/>
      <c r="AH2" s="191"/>
      <c r="AI2" s="191"/>
      <c r="AJ2" s="191"/>
      <c r="AK2" s="191"/>
      <c r="AL2" s="191"/>
    </row>
    <row r="3" spans="1:38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</v>
      </c>
      <c r="F3" s="5" t="s">
        <v>11</v>
      </c>
      <c r="G3" s="5" t="s">
        <v>1</v>
      </c>
      <c r="H3" s="5" t="s">
        <v>12</v>
      </c>
      <c r="I3" s="6" t="s">
        <v>13</v>
      </c>
      <c r="J3" s="6" t="s">
        <v>14</v>
      </c>
      <c r="K3" s="5" t="s">
        <v>15</v>
      </c>
      <c r="L3" s="5" t="s">
        <v>16</v>
      </c>
      <c r="M3" s="6" t="s">
        <v>148</v>
      </c>
      <c r="N3" s="6" t="s">
        <v>149</v>
      </c>
      <c r="O3" s="6" t="s">
        <v>150</v>
      </c>
      <c r="P3" s="6" t="s">
        <v>17</v>
      </c>
      <c r="Q3" s="6" t="s">
        <v>18</v>
      </c>
      <c r="R3" s="6" t="s">
        <v>19</v>
      </c>
      <c r="S3" s="6" t="s">
        <v>20</v>
      </c>
      <c r="T3" s="6" t="s">
        <v>21</v>
      </c>
      <c r="U3" s="6" t="s">
        <v>22</v>
      </c>
      <c r="V3" s="6" t="s">
        <v>23</v>
      </c>
      <c r="W3" s="6" t="s">
        <v>24</v>
      </c>
      <c r="X3" s="6" t="s">
        <v>25</v>
      </c>
      <c r="Y3" s="6" t="s">
        <v>26</v>
      </c>
      <c r="Z3" s="6" t="s">
        <v>27</v>
      </c>
      <c r="AA3" s="6" t="s">
        <v>28</v>
      </c>
      <c r="AB3" s="6" t="s">
        <v>29</v>
      </c>
      <c r="AC3" s="6" t="s">
        <v>30</v>
      </c>
      <c r="AD3" s="6" t="s">
        <v>31</v>
      </c>
      <c r="AE3" s="6" t="s">
        <v>32</v>
      </c>
      <c r="AF3" s="6" t="s">
        <v>33</v>
      </c>
      <c r="AG3" s="6" t="s">
        <v>22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</row>
    <row r="4" spans="1:38" s="8" customFormat="1" ht="15" customHeight="1" thickBot="1" x14ac:dyDescent="0.25">
      <c r="A4" s="7"/>
      <c r="B4" s="7"/>
      <c r="C4" s="7"/>
      <c r="D4" s="7"/>
      <c r="E4" s="7"/>
      <c r="F4" s="7"/>
      <c r="G4" s="7"/>
      <c r="H4" s="7" t="s">
        <v>39</v>
      </c>
      <c r="I4" s="7"/>
      <c r="J4" s="7"/>
      <c r="K4" s="7"/>
      <c r="L4" s="7" t="s">
        <v>40</v>
      </c>
      <c r="M4" s="7" t="s">
        <v>41</v>
      </c>
      <c r="N4" s="7"/>
      <c r="O4" s="7" t="s">
        <v>42</v>
      </c>
      <c r="P4" s="7"/>
      <c r="Q4" s="7"/>
      <c r="R4" s="7" t="s">
        <v>43</v>
      </c>
      <c r="S4" s="7"/>
      <c r="T4" s="7"/>
      <c r="U4" s="7" t="s">
        <v>44</v>
      </c>
      <c r="V4" s="7" t="s">
        <v>44</v>
      </c>
      <c r="W4" s="7" t="s">
        <v>45</v>
      </c>
      <c r="X4" s="7"/>
      <c r="Y4" s="7" t="s">
        <v>44</v>
      </c>
      <c r="Z4" s="7" t="s">
        <v>44</v>
      </c>
      <c r="AA4" s="7" t="s">
        <v>44</v>
      </c>
      <c r="AB4" s="7" t="s">
        <v>44</v>
      </c>
      <c r="AC4" s="7" t="s">
        <v>44</v>
      </c>
      <c r="AD4" s="7" t="s">
        <v>44</v>
      </c>
      <c r="AE4" s="7"/>
      <c r="AF4" s="7" t="s">
        <v>44</v>
      </c>
      <c r="AG4" s="7" t="s">
        <v>44</v>
      </c>
      <c r="AH4" s="7" t="s">
        <v>46</v>
      </c>
      <c r="AI4" s="7"/>
      <c r="AJ4" s="7" t="s">
        <v>41</v>
      </c>
      <c r="AK4" s="7" t="s">
        <v>47</v>
      </c>
      <c r="AL4" s="7" t="s">
        <v>48</v>
      </c>
    </row>
    <row r="5" spans="1:38" s="8" customFormat="1" ht="30" customHeight="1" thickTop="1" x14ac:dyDescent="0.2">
      <c r="A5" s="165" t="s">
        <v>49</v>
      </c>
      <c r="B5" s="165" t="s">
        <v>50</v>
      </c>
      <c r="C5" s="248" t="s">
        <v>51</v>
      </c>
      <c r="D5" s="167" t="s">
        <v>52</v>
      </c>
      <c r="E5" s="9">
        <v>271.77100000000002</v>
      </c>
      <c r="F5" s="249"/>
      <c r="G5" s="10" t="s">
        <v>53</v>
      </c>
      <c r="H5" s="10">
        <v>1998</v>
      </c>
      <c r="I5" s="10" t="s">
        <v>54</v>
      </c>
      <c r="J5" s="10" t="s">
        <v>55</v>
      </c>
      <c r="K5" s="10" t="s">
        <v>56</v>
      </c>
      <c r="L5" s="11">
        <v>90</v>
      </c>
      <c r="M5" s="12">
        <v>1</v>
      </c>
      <c r="N5" s="10" t="s">
        <v>57</v>
      </c>
      <c r="O5" s="13" t="s">
        <v>58</v>
      </c>
      <c r="P5" s="10">
        <v>2</v>
      </c>
      <c r="Q5" s="10" t="s">
        <v>59</v>
      </c>
      <c r="R5" s="10">
        <v>90</v>
      </c>
      <c r="S5" s="11">
        <v>2.5</v>
      </c>
      <c r="T5" s="10" t="s">
        <v>60</v>
      </c>
      <c r="U5" s="11">
        <v>10</v>
      </c>
      <c r="V5" s="172">
        <v>0.222</v>
      </c>
      <c r="W5" s="173">
        <v>125</v>
      </c>
      <c r="X5" s="175" t="s">
        <v>61</v>
      </c>
      <c r="Y5" s="11">
        <v>181.1</v>
      </c>
      <c r="Z5" s="11">
        <v>128</v>
      </c>
      <c r="AA5" s="11">
        <v>45</v>
      </c>
      <c r="AB5" s="10">
        <v>3</v>
      </c>
      <c r="AC5" s="11">
        <v>3.5</v>
      </c>
      <c r="AD5" s="11">
        <v>1.4</v>
      </c>
      <c r="AE5" s="288" t="s">
        <v>126</v>
      </c>
      <c r="AF5" s="10">
        <v>120</v>
      </c>
      <c r="AG5" s="10">
        <v>10</v>
      </c>
      <c r="AH5" s="10">
        <f>+AG5*AF5</f>
        <v>1200</v>
      </c>
      <c r="AI5" s="10" t="s">
        <v>68</v>
      </c>
      <c r="AJ5" s="12">
        <v>0.8</v>
      </c>
      <c r="AK5" s="11">
        <v>60.5</v>
      </c>
      <c r="AL5" s="12">
        <f>+AK5*AJ5*AH5/1000</f>
        <v>58.080000000000005</v>
      </c>
    </row>
    <row r="6" spans="1:38" s="8" customFormat="1" ht="30" customHeight="1" x14ac:dyDescent="0.2">
      <c r="A6" s="290"/>
      <c r="B6" s="290"/>
      <c r="C6" s="166"/>
      <c r="D6" s="168"/>
      <c r="E6" s="14">
        <v>271.75</v>
      </c>
      <c r="F6" s="250"/>
      <c r="G6" s="15" t="s">
        <v>64</v>
      </c>
      <c r="H6" s="15">
        <v>2020</v>
      </c>
      <c r="I6" s="15" t="s">
        <v>65</v>
      </c>
      <c r="J6" s="15" t="s">
        <v>55</v>
      </c>
      <c r="K6" s="15" t="s">
        <v>56</v>
      </c>
      <c r="L6" s="16">
        <v>85</v>
      </c>
      <c r="M6" s="15">
        <v>1.21</v>
      </c>
      <c r="N6" s="17" t="s">
        <v>66</v>
      </c>
      <c r="O6" s="15"/>
      <c r="P6" s="15">
        <v>2</v>
      </c>
      <c r="Q6" s="15" t="s">
        <v>67</v>
      </c>
      <c r="R6" s="15">
        <v>135</v>
      </c>
      <c r="S6" s="16">
        <v>3</v>
      </c>
      <c r="T6" s="15" t="s">
        <v>60</v>
      </c>
      <c r="U6" s="16">
        <v>12</v>
      </c>
      <c r="V6" s="169"/>
      <c r="W6" s="174"/>
      <c r="X6" s="176"/>
      <c r="Y6" s="16">
        <v>180</v>
      </c>
      <c r="Z6" s="16">
        <v>120</v>
      </c>
      <c r="AA6" s="16">
        <v>40</v>
      </c>
      <c r="AB6" s="16">
        <v>2</v>
      </c>
      <c r="AC6" s="16">
        <v>4</v>
      </c>
      <c r="AD6" s="16">
        <v>1.5</v>
      </c>
      <c r="AE6" s="289"/>
      <c r="AF6" s="10">
        <v>150</v>
      </c>
      <c r="AG6" s="10">
        <v>10</v>
      </c>
      <c r="AH6" s="10">
        <f>+AG6*AF6</f>
        <v>1500</v>
      </c>
      <c r="AI6" s="10" t="s">
        <v>127</v>
      </c>
      <c r="AJ6" s="12">
        <v>1</v>
      </c>
      <c r="AK6" s="11">
        <v>50.2</v>
      </c>
      <c r="AL6" s="12">
        <f>+AK6*AJ6*AH6/1000</f>
        <v>75.3</v>
      </c>
    </row>
    <row r="7" spans="1:38" s="8" customFormat="1" ht="30" customHeight="1" x14ac:dyDescent="0.2">
      <c r="A7" s="290"/>
      <c r="B7" s="290"/>
      <c r="C7" s="166" t="s">
        <v>51</v>
      </c>
      <c r="D7" s="167" t="s">
        <v>69</v>
      </c>
      <c r="E7" s="9">
        <v>278.35500000000002</v>
      </c>
      <c r="F7" s="169"/>
      <c r="G7" s="18" t="s">
        <v>53</v>
      </c>
      <c r="H7" s="10">
        <v>2015</v>
      </c>
      <c r="I7" s="10" t="s">
        <v>65</v>
      </c>
      <c r="J7" s="18" t="s">
        <v>70</v>
      </c>
      <c r="K7" s="18" t="s">
        <v>71</v>
      </c>
      <c r="L7" s="11">
        <v>90</v>
      </c>
      <c r="M7" s="12">
        <v>1</v>
      </c>
      <c r="N7" s="10" t="s">
        <v>57</v>
      </c>
      <c r="O7" s="13" t="s">
        <v>72</v>
      </c>
      <c r="P7" s="10">
        <v>2</v>
      </c>
      <c r="Q7" s="10" t="s">
        <v>59</v>
      </c>
      <c r="R7" s="10">
        <v>90</v>
      </c>
      <c r="S7" s="11">
        <v>2.5</v>
      </c>
      <c r="T7" s="10" t="s">
        <v>60</v>
      </c>
      <c r="U7" s="11">
        <v>10</v>
      </c>
      <c r="V7" s="172">
        <v>0</v>
      </c>
      <c r="W7" s="173">
        <v>20</v>
      </c>
      <c r="X7" s="175" t="s">
        <v>73</v>
      </c>
      <c r="Y7" s="11">
        <v>200</v>
      </c>
      <c r="Z7" s="11">
        <v>150</v>
      </c>
      <c r="AA7" s="42" t="s">
        <v>140</v>
      </c>
      <c r="AB7" s="10">
        <v>2</v>
      </c>
      <c r="AC7" s="42" t="s">
        <v>141</v>
      </c>
      <c r="AD7" s="11">
        <v>1</v>
      </c>
      <c r="AE7" s="177" t="s">
        <v>74</v>
      </c>
      <c r="AF7" s="10" t="s">
        <v>75</v>
      </c>
      <c r="AG7" s="10" t="s">
        <v>75</v>
      </c>
      <c r="AH7" s="10" t="s">
        <v>75</v>
      </c>
      <c r="AI7" s="10" t="s">
        <v>75</v>
      </c>
      <c r="AJ7" s="10" t="s">
        <v>75</v>
      </c>
      <c r="AK7" s="10" t="s">
        <v>75</v>
      </c>
      <c r="AL7" s="10" t="s">
        <v>75</v>
      </c>
    </row>
    <row r="8" spans="1:38" s="8" customFormat="1" ht="30" customHeight="1" x14ac:dyDescent="0.2">
      <c r="A8" s="290"/>
      <c r="B8" s="290"/>
      <c r="C8" s="166"/>
      <c r="D8" s="168"/>
      <c r="E8" s="19" t="s">
        <v>75</v>
      </c>
      <c r="F8" s="169"/>
      <c r="G8" s="20" t="s">
        <v>75</v>
      </c>
      <c r="H8" s="20" t="s">
        <v>75</v>
      </c>
      <c r="I8" s="20" t="s">
        <v>75</v>
      </c>
      <c r="J8" s="20" t="s">
        <v>75</v>
      </c>
      <c r="K8" s="20" t="s">
        <v>75</v>
      </c>
      <c r="L8" s="21" t="s">
        <v>75</v>
      </c>
      <c r="M8" s="22" t="s">
        <v>75</v>
      </c>
      <c r="N8" s="17" t="s">
        <v>66</v>
      </c>
      <c r="O8" s="20" t="s">
        <v>75</v>
      </c>
      <c r="P8" s="20" t="s">
        <v>75</v>
      </c>
      <c r="Q8" s="20" t="s">
        <v>75</v>
      </c>
      <c r="R8" s="15">
        <v>160</v>
      </c>
      <c r="S8" s="21" t="s">
        <v>75</v>
      </c>
      <c r="T8" s="20" t="s">
        <v>75</v>
      </c>
      <c r="U8" s="20" t="s">
        <v>75</v>
      </c>
      <c r="V8" s="169"/>
      <c r="W8" s="174"/>
      <c r="X8" s="176"/>
      <c r="Y8" s="21" t="s">
        <v>75</v>
      </c>
      <c r="Z8" s="21" t="s">
        <v>75</v>
      </c>
      <c r="AA8" s="21" t="s">
        <v>75</v>
      </c>
      <c r="AB8" s="21" t="s">
        <v>75</v>
      </c>
      <c r="AC8" s="21" t="s">
        <v>75</v>
      </c>
      <c r="AD8" s="21" t="s">
        <v>75</v>
      </c>
      <c r="AE8" s="177"/>
      <c r="AF8" s="10" t="s">
        <v>75</v>
      </c>
      <c r="AG8" s="10" t="s">
        <v>75</v>
      </c>
      <c r="AH8" s="10" t="s">
        <v>75</v>
      </c>
      <c r="AI8" s="10" t="s">
        <v>75</v>
      </c>
      <c r="AJ8" s="10" t="s">
        <v>75</v>
      </c>
      <c r="AK8" s="10" t="s">
        <v>75</v>
      </c>
      <c r="AL8" s="10" t="s">
        <v>75</v>
      </c>
    </row>
    <row r="9" spans="1:38" s="8" customFormat="1" ht="30" customHeight="1" x14ac:dyDescent="0.2">
      <c r="A9" s="290"/>
      <c r="B9" s="290"/>
      <c r="C9" s="166" t="s">
        <v>76</v>
      </c>
      <c r="D9" s="167" t="s">
        <v>77</v>
      </c>
      <c r="E9" s="9">
        <v>281.14999999999998</v>
      </c>
      <c r="F9" s="169"/>
      <c r="G9" s="10" t="s">
        <v>64</v>
      </c>
      <c r="H9" s="10">
        <v>1998</v>
      </c>
      <c r="I9" s="10" t="s">
        <v>75</v>
      </c>
      <c r="J9" s="10" t="s">
        <v>78</v>
      </c>
      <c r="K9" s="10" t="s">
        <v>79</v>
      </c>
      <c r="L9" s="11">
        <v>85</v>
      </c>
      <c r="M9" s="12">
        <v>0.54</v>
      </c>
      <c r="N9" s="10" t="s">
        <v>80</v>
      </c>
      <c r="O9" s="13" t="s">
        <v>81</v>
      </c>
      <c r="P9" s="10">
        <v>3</v>
      </c>
      <c r="Q9" s="10" t="s">
        <v>82</v>
      </c>
      <c r="R9" s="10">
        <v>80</v>
      </c>
      <c r="S9" s="11">
        <v>2.2000000000000002</v>
      </c>
      <c r="T9" s="10" t="s">
        <v>83</v>
      </c>
      <c r="U9" s="11">
        <v>10</v>
      </c>
      <c r="V9" s="172">
        <v>5.3</v>
      </c>
      <c r="W9" s="173">
        <v>375</v>
      </c>
      <c r="X9" s="173" t="s">
        <v>84</v>
      </c>
      <c r="Y9" s="11">
        <v>3</v>
      </c>
      <c r="Z9" s="11">
        <v>0.6</v>
      </c>
      <c r="AA9" s="11">
        <v>0.6</v>
      </c>
      <c r="AB9" s="10">
        <v>1</v>
      </c>
      <c r="AC9" s="11">
        <v>0.6</v>
      </c>
      <c r="AD9" s="11">
        <v>0.7</v>
      </c>
      <c r="AE9" s="177" t="s">
        <v>85</v>
      </c>
      <c r="AF9" s="10">
        <v>10</v>
      </c>
      <c r="AG9" s="10">
        <v>3</v>
      </c>
      <c r="AH9" s="10">
        <f>+AG9*AF9</f>
        <v>30</v>
      </c>
      <c r="AI9" s="10" t="s">
        <v>128</v>
      </c>
      <c r="AJ9" s="12">
        <v>0.8</v>
      </c>
      <c r="AK9" s="11">
        <v>5</v>
      </c>
      <c r="AL9" s="12">
        <f>+AK9*AJ9*AH9/1000</f>
        <v>0.12</v>
      </c>
    </row>
    <row r="10" spans="1:38" s="8" customFormat="1" ht="30" customHeight="1" x14ac:dyDescent="0.2">
      <c r="A10" s="290"/>
      <c r="B10" s="290"/>
      <c r="C10" s="166"/>
      <c r="D10" s="168"/>
      <c r="E10" s="14">
        <v>281.14999999999998</v>
      </c>
      <c r="F10" s="169"/>
      <c r="G10" s="15" t="s">
        <v>53</v>
      </c>
      <c r="H10" s="15">
        <v>2020</v>
      </c>
      <c r="I10" s="20" t="s">
        <v>75</v>
      </c>
      <c r="J10" s="15" t="s">
        <v>78</v>
      </c>
      <c r="K10" s="15" t="s">
        <v>79</v>
      </c>
      <c r="L10" s="16">
        <v>90</v>
      </c>
      <c r="M10" s="15">
        <v>1.21</v>
      </c>
      <c r="N10" s="17" t="s">
        <v>66</v>
      </c>
      <c r="O10" s="15"/>
      <c r="P10" s="15">
        <v>2</v>
      </c>
      <c r="Q10" s="15" t="s">
        <v>87</v>
      </c>
      <c r="R10" s="15">
        <v>140</v>
      </c>
      <c r="S10" s="16">
        <v>3</v>
      </c>
      <c r="T10" s="15" t="s">
        <v>60</v>
      </c>
      <c r="U10" s="16">
        <v>12</v>
      </c>
      <c r="V10" s="169"/>
      <c r="W10" s="174"/>
      <c r="X10" s="174"/>
      <c r="Y10" s="16">
        <v>3</v>
      </c>
      <c r="Z10" s="16">
        <v>1.2</v>
      </c>
      <c r="AA10" s="16">
        <v>1.2</v>
      </c>
      <c r="AB10" s="16">
        <v>1</v>
      </c>
      <c r="AC10" s="16">
        <v>1.2</v>
      </c>
      <c r="AD10" s="16">
        <v>1.4</v>
      </c>
      <c r="AE10" s="177"/>
      <c r="AF10" s="10">
        <v>12</v>
      </c>
      <c r="AG10" s="10">
        <v>3</v>
      </c>
      <c r="AH10" s="10">
        <f>+AG10*AF10</f>
        <v>36</v>
      </c>
      <c r="AI10" s="10" t="s">
        <v>129</v>
      </c>
      <c r="AJ10" s="12">
        <v>0.9</v>
      </c>
      <c r="AK10" s="11">
        <v>30</v>
      </c>
      <c r="AL10" s="12">
        <f>+AK10*AJ10*AH10/1000</f>
        <v>0.97199999999999998</v>
      </c>
    </row>
    <row r="11" spans="1:38" s="8" customFormat="1" ht="30" customHeight="1" x14ac:dyDescent="0.2">
      <c r="A11" s="290"/>
      <c r="B11" s="290" t="s">
        <v>89</v>
      </c>
      <c r="C11" s="166" t="s">
        <v>76</v>
      </c>
      <c r="D11" s="167" t="s">
        <v>90</v>
      </c>
      <c r="E11" s="9">
        <v>282.36700000000002</v>
      </c>
      <c r="F11" s="169"/>
      <c r="G11" s="10" t="s">
        <v>53</v>
      </c>
      <c r="H11" s="10">
        <v>1977</v>
      </c>
      <c r="I11" s="10" t="s">
        <v>54</v>
      </c>
      <c r="J11" s="10" t="s">
        <v>91</v>
      </c>
      <c r="K11" s="10" t="s">
        <v>92</v>
      </c>
      <c r="L11" s="11">
        <v>90</v>
      </c>
      <c r="M11" s="12">
        <v>1.5</v>
      </c>
      <c r="N11" s="10" t="s">
        <v>57</v>
      </c>
      <c r="O11" s="13" t="s">
        <v>93</v>
      </c>
      <c r="P11" s="10">
        <v>2</v>
      </c>
      <c r="Q11" s="10" t="s">
        <v>59</v>
      </c>
      <c r="R11" s="10">
        <v>90</v>
      </c>
      <c r="S11" s="11">
        <v>2.5</v>
      </c>
      <c r="T11" s="10" t="s">
        <v>60</v>
      </c>
      <c r="U11" s="11">
        <v>10</v>
      </c>
      <c r="V11" s="172">
        <v>0</v>
      </c>
      <c r="W11" s="173">
        <v>0</v>
      </c>
      <c r="X11" s="173" t="s">
        <v>94</v>
      </c>
      <c r="Y11" s="11">
        <v>181.1</v>
      </c>
      <c r="Z11" s="11">
        <v>128</v>
      </c>
      <c r="AA11" s="11">
        <v>45</v>
      </c>
      <c r="AB11" s="10">
        <v>3</v>
      </c>
      <c r="AC11" s="11">
        <v>3.5</v>
      </c>
      <c r="AD11" s="11">
        <v>1.4</v>
      </c>
      <c r="AE11" s="177" t="s">
        <v>95</v>
      </c>
      <c r="AF11" s="10" t="s">
        <v>75</v>
      </c>
      <c r="AG11" s="10" t="s">
        <v>75</v>
      </c>
      <c r="AH11" s="10" t="s">
        <v>75</v>
      </c>
      <c r="AI11" s="10" t="s">
        <v>75</v>
      </c>
      <c r="AJ11" s="10" t="s">
        <v>75</v>
      </c>
      <c r="AK11" s="10" t="s">
        <v>75</v>
      </c>
      <c r="AL11" s="10" t="s">
        <v>75</v>
      </c>
    </row>
    <row r="12" spans="1:38" s="8" customFormat="1" ht="30" customHeight="1" x14ac:dyDescent="0.2">
      <c r="A12" s="290"/>
      <c r="B12" s="290"/>
      <c r="C12" s="166"/>
      <c r="D12" s="168"/>
      <c r="E12" s="14">
        <v>282.37700000000001</v>
      </c>
      <c r="F12" s="169"/>
      <c r="G12" s="20" t="s">
        <v>75</v>
      </c>
      <c r="H12" s="20" t="s">
        <v>75</v>
      </c>
      <c r="I12" s="20" t="s">
        <v>75</v>
      </c>
      <c r="J12" s="20" t="s">
        <v>75</v>
      </c>
      <c r="K12" s="20" t="s">
        <v>75</v>
      </c>
      <c r="L12" s="21" t="s">
        <v>75</v>
      </c>
      <c r="M12" s="15">
        <v>1.21</v>
      </c>
      <c r="N12" s="17" t="s">
        <v>66</v>
      </c>
      <c r="O12" s="15"/>
      <c r="P12" s="15">
        <v>2</v>
      </c>
      <c r="Q12" s="15" t="s">
        <v>59</v>
      </c>
      <c r="R12" s="15">
        <v>155</v>
      </c>
      <c r="S12" s="16">
        <v>3</v>
      </c>
      <c r="T12" s="15" t="s">
        <v>60</v>
      </c>
      <c r="U12" s="16">
        <v>12</v>
      </c>
      <c r="V12" s="169"/>
      <c r="W12" s="174"/>
      <c r="X12" s="174"/>
      <c r="Y12" s="21" t="s">
        <v>75</v>
      </c>
      <c r="Z12" s="21" t="s">
        <v>75</v>
      </c>
      <c r="AA12" s="21" t="s">
        <v>75</v>
      </c>
      <c r="AB12" s="21" t="s">
        <v>75</v>
      </c>
      <c r="AC12" s="21" t="s">
        <v>75</v>
      </c>
      <c r="AD12" s="21" t="s">
        <v>75</v>
      </c>
      <c r="AE12" s="177"/>
      <c r="AF12" s="10" t="s">
        <v>75</v>
      </c>
      <c r="AG12" s="10" t="s">
        <v>75</v>
      </c>
      <c r="AH12" s="10" t="s">
        <v>75</v>
      </c>
      <c r="AI12" s="10" t="s">
        <v>75</v>
      </c>
      <c r="AJ12" s="10" t="s">
        <v>75</v>
      </c>
      <c r="AK12" s="10" t="s">
        <v>75</v>
      </c>
      <c r="AL12" s="10" t="s">
        <v>75</v>
      </c>
    </row>
    <row r="13" spans="1:38" ht="30" customHeight="1" x14ac:dyDescent="0.2">
      <c r="A13" s="290"/>
      <c r="B13" s="290"/>
      <c r="C13" s="166" t="s">
        <v>51</v>
      </c>
      <c r="D13" s="167" t="s">
        <v>69</v>
      </c>
      <c r="E13" s="9">
        <v>278.35500000000002</v>
      </c>
      <c r="F13" s="169"/>
      <c r="G13" s="18" t="s">
        <v>53</v>
      </c>
      <c r="H13" s="10">
        <v>2015</v>
      </c>
      <c r="I13" s="10" t="s">
        <v>65</v>
      </c>
      <c r="J13" s="18" t="s">
        <v>70</v>
      </c>
      <c r="K13" s="18" t="s">
        <v>71</v>
      </c>
      <c r="L13" s="11">
        <v>90</v>
      </c>
      <c r="M13" s="12">
        <v>1</v>
      </c>
      <c r="N13" s="10" t="s">
        <v>57</v>
      </c>
      <c r="O13" s="13" t="s">
        <v>72</v>
      </c>
      <c r="P13" s="10">
        <v>2</v>
      </c>
      <c r="Q13" s="10" t="s">
        <v>59</v>
      </c>
      <c r="R13" s="10">
        <v>90</v>
      </c>
      <c r="S13" s="11">
        <v>2.5</v>
      </c>
      <c r="T13" s="10" t="s">
        <v>60</v>
      </c>
      <c r="U13" s="11">
        <v>10</v>
      </c>
      <c r="V13" s="172">
        <v>0</v>
      </c>
      <c r="W13" s="173">
        <v>20</v>
      </c>
      <c r="X13" s="175" t="s">
        <v>73</v>
      </c>
      <c r="Y13" s="11">
        <v>250</v>
      </c>
      <c r="Z13" s="11">
        <v>150</v>
      </c>
      <c r="AA13" s="11">
        <v>30</v>
      </c>
      <c r="AB13" s="10">
        <v>2</v>
      </c>
      <c r="AC13" s="11">
        <v>5</v>
      </c>
      <c r="AD13" s="11">
        <v>1</v>
      </c>
      <c r="AE13" s="177" t="s">
        <v>74</v>
      </c>
      <c r="AF13" s="10" t="s">
        <v>75</v>
      </c>
      <c r="AG13" s="10" t="s">
        <v>75</v>
      </c>
      <c r="AH13" s="10" t="s">
        <v>75</v>
      </c>
      <c r="AI13" s="10" t="s">
        <v>75</v>
      </c>
      <c r="AJ13" s="10" t="s">
        <v>75</v>
      </c>
      <c r="AK13" s="10" t="s">
        <v>75</v>
      </c>
      <c r="AL13" s="10" t="s">
        <v>75</v>
      </c>
    </row>
    <row r="14" spans="1:38" ht="30" customHeight="1" x14ac:dyDescent="0.2">
      <c r="A14" s="290"/>
      <c r="B14" s="290"/>
      <c r="C14" s="166"/>
      <c r="D14" s="168"/>
      <c r="E14" s="19" t="s">
        <v>75</v>
      </c>
      <c r="F14" s="169"/>
      <c r="G14" s="20" t="s">
        <v>75</v>
      </c>
      <c r="H14" s="20" t="s">
        <v>75</v>
      </c>
      <c r="I14" s="20" t="s">
        <v>75</v>
      </c>
      <c r="J14" s="20" t="s">
        <v>75</v>
      </c>
      <c r="K14" s="20" t="s">
        <v>75</v>
      </c>
      <c r="L14" s="21" t="s">
        <v>75</v>
      </c>
      <c r="M14" s="22" t="s">
        <v>75</v>
      </c>
      <c r="N14" s="17" t="s">
        <v>66</v>
      </c>
      <c r="O14" s="20" t="s">
        <v>75</v>
      </c>
      <c r="P14" s="20" t="s">
        <v>75</v>
      </c>
      <c r="Q14" s="20" t="s">
        <v>75</v>
      </c>
      <c r="R14" s="15">
        <v>160</v>
      </c>
      <c r="S14" s="21" t="s">
        <v>75</v>
      </c>
      <c r="T14" s="20" t="s">
        <v>75</v>
      </c>
      <c r="U14" s="20" t="s">
        <v>75</v>
      </c>
      <c r="V14" s="169"/>
      <c r="W14" s="174"/>
      <c r="X14" s="176"/>
      <c r="Y14" s="21" t="s">
        <v>75</v>
      </c>
      <c r="Z14" s="21" t="s">
        <v>75</v>
      </c>
      <c r="AA14" s="21" t="s">
        <v>75</v>
      </c>
      <c r="AB14" s="21" t="s">
        <v>75</v>
      </c>
      <c r="AC14" s="21" t="s">
        <v>75</v>
      </c>
      <c r="AD14" s="21" t="s">
        <v>75</v>
      </c>
      <c r="AE14" s="177"/>
      <c r="AF14" s="10" t="s">
        <v>75</v>
      </c>
      <c r="AG14" s="10" t="s">
        <v>75</v>
      </c>
      <c r="AH14" s="10" t="s">
        <v>75</v>
      </c>
      <c r="AI14" s="10" t="s">
        <v>75</v>
      </c>
      <c r="AJ14" s="10" t="s">
        <v>75</v>
      </c>
      <c r="AK14" s="10" t="s">
        <v>75</v>
      </c>
      <c r="AL14" s="10" t="s">
        <v>75</v>
      </c>
    </row>
    <row r="15" spans="1:38" ht="30" customHeight="1" x14ac:dyDescent="0.2">
      <c r="A15" s="290"/>
      <c r="B15" s="290"/>
      <c r="C15" s="166" t="s">
        <v>76</v>
      </c>
      <c r="D15" s="167" t="s">
        <v>77</v>
      </c>
      <c r="E15" s="9">
        <v>281.14999999999998</v>
      </c>
      <c r="F15" s="169"/>
      <c r="G15" s="10" t="s">
        <v>64</v>
      </c>
      <c r="H15" s="10">
        <v>1998</v>
      </c>
      <c r="I15" s="10" t="s">
        <v>75</v>
      </c>
      <c r="J15" s="10" t="s">
        <v>78</v>
      </c>
      <c r="K15" s="10" t="s">
        <v>79</v>
      </c>
      <c r="L15" s="11">
        <v>85</v>
      </c>
      <c r="M15" s="12">
        <v>0.54</v>
      </c>
      <c r="N15" s="10" t="s">
        <v>80</v>
      </c>
      <c r="O15" s="13" t="s">
        <v>81</v>
      </c>
      <c r="P15" s="10">
        <v>3</v>
      </c>
      <c r="Q15" s="10" t="s">
        <v>82</v>
      </c>
      <c r="R15" s="10">
        <v>80</v>
      </c>
      <c r="S15" s="11">
        <v>2.2000000000000002</v>
      </c>
      <c r="T15" s="10" t="s">
        <v>83</v>
      </c>
      <c r="U15" s="11">
        <v>10</v>
      </c>
      <c r="V15" s="172">
        <v>5.3</v>
      </c>
      <c r="W15" s="173">
        <v>375</v>
      </c>
      <c r="X15" s="173" t="s">
        <v>84</v>
      </c>
      <c r="Y15" s="11">
        <v>3</v>
      </c>
      <c r="Z15" s="11">
        <v>0.6</v>
      </c>
      <c r="AA15" s="11">
        <v>0.6</v>
      </c>
      <c r="AB15" s="10">
        <v>1</v>
      </c>
      <c r="AC15" s="11">
        <v>0.6</v>
      </c>
      <c r="AD15" s="11">
        <v>0.7</v>
      </c>
      <c r="AE15" s="177" t="s">
        <v>85</v>
      </c>
      <c r="AF15" s="10">
        <v>10</v>
      </c>
      <c r="AG15" s="10">
        <v>3</v>
      </c>
      <c r="AH15" s="10">
        <f>+AG15*AF15</f>
        <v>30</v>
      </c>
      <c r="AI15" s="10" t="s">
        <v>128</v>
      </c>
      <c r="AJ15" s="12">
        <v>0.8</v>
      </c>
      <c r="AK15" s="11">
        <v>5</v>
      </c>
      <c r="AL15" s="12">
        <f>+AK15*AJ15*AH15/1000</f>
        <v>0.12</v>
      </c>
    </row>
    <row r="16" spans="1:38" ht="30" customHeight="1" x14ac:dyDescent="0.2">
      <c r="A16" s="290"/>
      <c r="B16" s="290"/>
      <c r="C16" s="166"/>
      <c r="D16" s="292"/>
      <c r="E16" s="23">
        <v>281.14999999999998</v>
      </c>
      <c r="F16" s="293"/>
      <c r="G16" s="24" t="s">
        <v>53</v>
      </c>
      <c r="H16" s="24">
        <v>2020</v>
      </c>
      <c r="I16" s="25" t="s">
        <v>75</v>
      </c>
      <c r="J16" s="24" t="s">
        <v>78</v>
      </c>
      <c r="K16" s="24" t="s">
        <v>79</v>
      </c>
      <c r="L16" s="26">
        <v>90</v>
      </c>
      <c r="M16" s="24">
        <v>1.21</v>
      </c>
      <c r="N16" s="27" t="s">
        <v>66</v>
      </c>
      <c r="O16" s="21" t="s">
        <v>75</v>
      </c>
      <c r="P16" s="24">
        <v>2</v>
      </c>
      <c r="Q16" s="24" t="s">
        <v>87</v>
      </c>
      <c r="R16" s="24">
        <v>140</v>
      </c>
      <c r="S16" s="26">
        <v>3</v>
      </c>
      <c r="T16" s="24" t="s">
        <v>60</v>
      </c>
      <c r="U16" s="26">
        <v>12</v>
      </c>
      <c r="V16" s="293"/>
      <c r="W16" s="294"/>
      <c r="X16" s="294"/>
      <c r="Y16" s="26">
        <v>3</v>
      </c>
      <c r="Z16" s="26">
        <v>1.2</v>
      </c>
      <c r="AA16" s="26">
        <v>1.2</v>
      </c>
      <c r="AB16" s="26">
        <v>1</v>
      </c>
      <c r="AC16" s="26">
        <v>1.2</v>
      </c>
      <c r="AD16" s="26">
        <v>1.4</v>
      </c>
      <c r="AE16" s="291"/>
      <c r="AF16" s="28">
        <v>12</v>
      </c>
      <c r="AG16" s="28">
        <v>3</v>
      </c>
      <c r="AH16" s="28">
        <f>+AG16*AF16</f>
        <v>36</v>
      </c>
      <c r="AI16" s="10" t="s">
        <v>129</v>
      </c>
      <c r="AJ16" s="12">
        <v>0.9</v>
      </c>
      <c r="AK16" s="30">
        <v>30</v>
      </c>
      <c r="AL16" s="29">
        <f>+AK16*AJ16*AH16/1000</f>
        <v>0.97199999999999998</v>
      </c>
    </row>
    <row r="17" spans="1:38" ht="30" customHeight="1" x14ac:dyDescent="0.2">
      <c r="A17" s="290"/>
      <c r="B17" s="290"/>
      <c r="C17" s="166" t="s">
        <v>76</v>
      </c>
      <c r="D17" s="231" t="s">
        <v>90</v>
      </c>
      <c r="E17" s="31">
        <v>282.36700000000002</v>
      </c>
      <c r="F17" s="169"/>
      <c r="G17" s="32" t="s">
        <v>53</v>
      </c>
      <c r="H17" s="32">
        <v>1977</v>
      </c>
      <c r="I17" s="32" t="s">
        <v>54</v>
      </c>
      <c r="J17" s="32" t="s">
        <v>91</v>
      </c>
      <c r="K17" s="32" t="s">
        <v>92</v>
      </c>
      <c r="L17" s="33">
        <v>90</v>
      </c>
      <c r="M17" s="34">
        <v>1.5</v>
      </c>
      <c r="N17" s="32" t="s">
        <v>57</v>
      </c>
      <c r="O17" s="35" t="s">
        <v>93</v>
      </c>
      <c r="P17" s="32">
        <v>2</v>
      </c>
      <c r="Q17" s="32" t="s">
        <v>59</v>
      </c>
      <c r="R17" s="32">
        <v>90</v>
      </c>
      <c r="S17" s="33">
        <v>2.5</v>
      </c>
      <c r="T17" s="32" t="s">
        <v>60</v>
      </c>
      <c r="U17" s="33">
        <v>10</v>
      </c>
      <c r="V17" s="169">
        <v>0</v>
      </c>
      <c r="W17" s="174">
        <v>0</v>
      </c>
      <c r="X17" s="174" t="s">
        <v>94</v>
      </c>
      <c r="Y17" s="33">
        <v>181.1</v>
      </c>
      <c r="Z17" s="33">
        <v>128</v>
      </c>
      <c r="AA17" s="33">
        <v>45</v>
      </c>
      <c r="AB17" s="32">
        <v>3</v>
      </c>
      <c r="AC17" s="33">
        <v>3.5</v>
      </c>
      <c r="AD17" s="33">
        <v>1.4</v>
      </c>
      <c r="AE17" s="177" t="s">
        <v>95</v>
      </c>
      <c r="AF17" s="32" t="s">
        <v>75</v>
      </c>
      <c r="AG17" s="32" t="s">
        <v>75</v>
      </c>
      <c r="AH17" s="32" t="s">
        <v>75</v>
      </c>
      <c r="AI17" s="32" t="s">
        <v>75</v>
      </c>
      <c r="AJ17" s="32" t="s">
        <v>75</v>
      </c>
      <c r="AK17" s="32" t="s">
        <v>75</v>
      </c>
      <c r="AL17" s="32" t="s">
        <v>75</v>
      </c>
    </row>
    <row r="18" spans="1:38" ht="30" customHeight="1" x14ac:dyDescent="0.2">
      <c r="A18" s="290"/>
      <c r="B18" s="290"/>
      <c r="C18" s="166"/>
      <c r="D18" s="168"/>
      <c r="E18" s="14">
        <v>282.37700000000001</v>
      </c>
      <c r="F18" s="169"/>
      <c r="G18" s="20" t="s">
        <v>75</v>
      </c>
      <c r="H18" s="20" t="s">
        <v>75</v>
      </c>
      <c r="I18" s="20" t="s">
        <v>75</v>
      </c>
      <c r="J18" s="20" t="s">
        <v>75</v>
      </c>
      <c r="K18" s="20" t="s">
        <v>75</v>
      </c>
      <c r="L18" s="21" t="s">
        <v>75</v>
      </c>
      <c r="M18" s="15">
        <v>1.21</v>
      </c>
      <c r="N18" s="17" t="s">
        <v>66</v>
      </c>
      <c r="O18" s="21" t="s">
        <v>75</v>
      </c>
      <c r="P18" s="15">
        <v>2</v>
      </c>
      <c r="Q18" s="15" t="s">
        <v>59</v>
      </c>
      <c r="R18" s="15">
        <v>155</v>
      </c>
      <c r="S18" s="16">
        <v>3</v>
      </c>
      <c r="T18" s="15" t="s">
        <v>60</v>
      </c>
      <c r="U18" s="16">
        <v>12</v>
      </c>
      <c r="V18" s="169"/>
      <c r="W18" s="174"/>
      <c r="X18" s="174"/>
      <c r="Y18" s="21" t="s">
        <v>75</v>
      </c>
      <c r="Z18" s="21" t="s">
        <v>75</v>
      </c>
      <c r="AA18" s="21" t="s">
        <v>75</v>
      </c>
      <c r="AB18" s="21" t="s">
        <v>75</v>
      </c>
      <c r="AC18" s="21" t="s">
        <v>75</v>
      </c>
      <c r="AD18" s="21" t="s">
        <v>75</v>
      </c>
      <c r="AE18" s="177"/>
      <c r="AF18" s="32" t="s">
        <v>75</v>
      </c>
      <c r="AG18" s="32" t="s">
        <v>75</v>
      </c>
      <c r="AH18" s="32" t="s">
        <v>75</v>
      </c>
      <c r="AI18" s="32" t="s">
        <v>75</v>
      </c>
      <c r="AJ18" s="32" t="s">
        <v>75</v>
      </c>
      <c r="AK18" s="32" t="s">
        <v>75</v>
      </c>
      <c r="AL18" s="32" t="s">
        <v>75</v>
      </c>
    </row>
    <row r="19" spans="1:38" ht="30" customHeight="1" x14ac:dyDescent="0.2">
      <c r="A19" s="290"/>
      <c r="B19" s="290"/>
      <c r="C19" s="166" t="s">
        <v>51</v>
      </c>
      <c r="D19" s="231" t="s">
        <v>52</v>
      </c>
      <c r="E19" s="31">
        <v>271.77100000000002</v>
      </c>
      <c r="F19" s="169"/>
      <c r="G19" s="32" t="s">
        <v>53</v>
      </c>
      <c r="H19" s="32">
        <v>1998</v>
      </c>
      <c r="I19" s="32" t="s">
        <v>54</v>
      </c>
      <c r="J19" s="32" t="s">
        <v>55</v>
      </c>
      <c r="K19" s="32" t="s">
        <v>56</v>
      </c>
      <c r="L19" s="33">
        <v>90</v>
      </c>
      <c r="M19" s="34">
        <v>1</v>
      </c>
      <c r="N19" s="32" t="s">
        <v>57</v>
      </c>
      <c r="O19" s="35" t="s">
        <v>58</v>
      </c>
      <c r="P19" s="32">
        <v>2</v>
      </c>
      <c r="Q19" s="32" t="s">
        <v>59</v>
      </c>
      <c r="R19" s="32">
        <v>90</v>
      </c>
      <c r="S19" s="33">
        <v>2.5</v>
      </c>
      <c r="T19" s="32" t="s">
        <v>60</v>
      </c>
      <c r="U19" s="33">
        <v>10</v>
      </c>
      <c r="V19" s="169">
        <v>0.222</v>
      </c>
      <c r="W19" s="174">
        <v>125</v>
      </c>
      <c r="X19" s="176" t="s">
        <v>61</v>
      </c>
      <c r="Y19" s="33">
        <v>181.1</v>
      </c>
      <c r="Z19" s="33">
        <v>128</v>
      </c>
      <c r="AA19" s="33">
        <v>45</v>
      </c>
      <c r="AB19" s="32">
        <v>3</v>
      </c>
      <c r="AC19" s="33">
        <v>3.5</v>
      </c>
      <c r="AD19" s="33">
        <v>1.4</v>
      </c>
      <c r="AE19" s="177" t="s">
        <v>126</v>
      </c>
      <c r="AF19" s="32">
        <v>120</v>
      </c>
      <c r="AG19" s="32">
        <v>10</v>
      </c>
      <c r="AH19" s="32">
        <f>+AG19*AF19</f>
        <v>1200</v>
      </c>
      <c r="AI19" s="32" t="s">
        <v>68</v>
      </c>
      <c r="AJ19" s="34">
        <v>0.8</v>
      </c>
      <c r="AK19" s="33">
        <v>60.5</v>
      </c>
      <c r="AL19" s="34">
        <f>+AK19*AJ19*AH19/1000</f>
        <v>58.080000000000005</v>
      </c>
    </row>
    <row r="20" spans="1:38" ht="30" customHeight="1" x14ac:dyDescent="0.2">
      <c r="A20" s="290"/>
      <c r="B20" s="290"/>
      <c r="C20" s="166"/>
      <c r="D20" s="168"/>
      <c r="E20" s="14">
        <v>271.75</v>
      </c>
      <c r="F20" s="169"/>
      <c r="G20" s="15" t="s">
        <v>64</v>
      </c>
      <c r="H20" s="15">
        <v>2020</v>
      </c>
      <c r="I20" s="15" t="s">
        <v>65</v>
      </c>
      <c r="J20" s="15" t="s">
        <v>55</v>
      </c>
      <c r="K20" s="15" t="s">
        <v>56</v>
      </c>
      <c r="L20" s="16">
        <v>85</v>
      </c>
      <c r="M20" s="15">
        <v>1.21</v>
      </c>
      <c r="N20" s="17" t="s">
        <v>66</v>
      </c>
      <c r="O20" s="21" t="s">
        <v>75</v>
      </c>
      <c r="P20" s="15">
        <v>2</v>
      </c>
      <c r="Q20" s="15" t="s">
        <v>67</v>
      </c>
      <c r="R20" s="15">
        <v>135</v>
      </c>
      <c r="S20" s="16">
        <v>3</v>
      </c>
      <c r="T20" s="15" t="s">
        <v>60</v>
      </c>
      <c r="U20" s="16">
        <v>12</v>
      </c>
      <c r="V20" s="169"/>
      <c r="W20" s="174"/>
      <c r="X20" s="176"/>
      <c r="Y20" s="16">
        <v>180</v>
      </c>
      <c r="Z20" s="16">
        <v>120</v>
      </c>
      <c r="AA20" s="16">
        <v>40</v>
      </c>
      <c r="AB20" s="16">
        <v>2</v>
      </c>
      <c r="AC20" s="16">
        <v>4</v>
      </c>
      <c r="AD20" s="16">
        <v>1.5</v>
      </c>
      <c r="AE20" s="177"/>
      <c r="AF20" s="32">
        <v>150</v>
      </c>
      <c r="AG20" s="32">
        <v>10</v>
      </c>
      <c r="AH20" s="32">
        <f>+AG20*AF20</f>
        <v>1500</v>
      </c>
      <c r="AI20" s="32" t="s">
        <v>127</v>
      </c>
      <c r="AJ20" s="34">
        <v>1</v>
      </c>
      <c r="AK20" s="33">
        <v>50.2</v>
      </c>
      <c r="AL20" s="34">
        <f>+AK20*AJ20*AH20/1000</f>
        <v>75.3</v>
      </c>
    </row>
    <row r="21" spans="1:38" ht="30" customHeight="1" x14ac:dyDescent="0.2">
      <c r="A21" s="290"/>
      <c r="B21" s="290"/>
      <c r="C21" s="166" t="s">
        <v>96</v>
      </c>
      <c r="D21" s="231" t="s">
        <v>97</v>
      </c>
      <c r="E21" s="31">
        <v>271.77100000000002</v>
      </c>
      <c r="F21" s="169"/>
      <c r="G21" s="32" t="s">
        <v>75</v>
      </c>
      <c r="H21" s="32" t="s">
        <v>75</v>
      </c>
      <c r="I21" s="32" t="s">
        <v>75</v>
      </c>
      <c r="J21" s="32" t="s">
        <v>75</v>
      </c>
      <c r="K21" s="32" t="s">
        <v>75</v>
      </c>
      <c r="L21" s="32" t="s">
        <v>75</v>
      </c>
      <c r="M21" s="32" t="s">
        <v>75</v>
      </c>
      <c r="N21" s="32" t="s">
        <v>75</v>
      </c>
      <c r="O21" s="32" t="s">
        <v>75</v>
      </c>
      <c r="P21" s="32" t="s">
        <v>75</v>
      </c>
      <c r="Q21" s="32" t="s">
        <v>75</v>
      </c>
      <c r="R21" s="32" t="s">
        <v>75</v>
      </c>
      <c r="S21" s="32" t="s">
        <v>75</v>
      </c>
      <c r="T21" s="32" t="s">
        <v>75</v>
      </c>
      <c r="U21" s="32" t="s">
        <v>75</v>
      </c>
      <c r="V21" s="169">
        <v>0.25</v>
      </c>
      <c r="W21" s="174">
        <v>250</v>
      </c>
      <c r="X21" s="176" t="s">
        <v>75</v>
      </c>
      <c r="Y21" s="20" t="s">
        <v>75</v>
      </c>
      <c r="Z21" s="32" t="s">
        <v>75</v>
      </c>
      <c r="AA21" s="32" t="s">
        <v>75</v>
      </c>
      <c r="AB21" s="32" t="s">
        <v>75</v>
      </c>
      <c r="AC21" s="32">
        <v>6.8</v>
      </c>
      <c r="AD21" s="32" t="s">
        <v>75</v>
      </c>
      <c r="AE21" s="177" t="s">
        <v>98</v>
      </c>
      <c r="AF21" s="32" t="s">
        <v>75</v>
      </c>
      <c r="AG21" s="32" t="s">
        <v>75</v>
      </c>
      <c r="AH21" s="32" t="s">
        <v>75</v>
      </c>
      <c r="AI21" s="32" t="s">
        <v>75</v>
      </c>
      <c r="AJ21" s="32" t="s">
        <v>75</v>
      </c>
      <c r="AK21" s="32" t="s">
        <v>75</v>
      </c>
      <c r="AL21" s="34" t="s">
        <v>75</v>
      </c>
    </row>
    <row r="22" spans="1:38" ht="30" customHeight="1" x14ac:dyDescent="0.2">
      <c r="A22" s="290"/>
      <c r="B22" s="290"/>
      <c r="C22" s="166"/>
      <c r="D22" s="168"/>
      <c r="E22" s="14">
        <v>271.75</v>
      </c>
      <c r="F22" s="169"/>
      <c r="G22" s="32" t="s">
        <v>75</v>
      </c>
      <c r="H22" s="32" t="s">
        <v>75</v>
      </c>
      <c r="I22" s="32" t="s">
        <v>75</v>
      </c>
      <c r="J22" s="32" t="s">
        <v>75</v>
      </c>
      <c r="K22" s="32" t="s">
        <v>75</v>
      </c>
      <c r="L22" s="32" t="s">
        <v>75</v>
      </c>
      <c r="M22" s="32" t="s">
        <v>75</v>
      </c>
      <c r="N22" s="32" t="s">
        <v>75</v>
      </c>
      <c r="O22" s="32" t="s">
        <v>75</v>
      </c>
      <c r="P22" s="32" t="s">
        <v>75</v>
      </c>
      <c r="Q22" s="32" t="s">
        <v>75</v>
      </c>
      <c r="R22" s="32" t="s">
        <v>75</v>
      </c>
      <c r="S22" s="32" t="s">
        <v>75</v>
      </c>
      <c r="T22" s="32" t="s">
        <v>75</v>
      </c>
      <c r="U22" s="32" t="s">
        <v>75</v>
      </c>
      <c r="V22" s="169"/>
      <c r="W22" s="174"/>
      <c r="X22" s="176"/>
      <c r="Y22" s="32" t="s">
        <v>75</v>
      </c>
      <c r="Z22" s="32" t="s">
        <v>75</v>
      </c>
      <c r="AA22" s="32" t="s">
        <v>75</v>
      </c>
      <c r="AB22" s="32" t="s">
        <v>75</v>
      </c>
      <c r="AC22" s="32">
        <v>6.55</v>
      </c>
      <c r="AD22" s="32" t="s">
        <v>75</v>
      </c>
      <c r="AE22" s="177"/>
      <c r="AF22" s="32" t="s">
        <v>75</v>
      </c>
      <c r="AG22" s="32" t="s">
        <v>75</v>
      </c>
      <c r="AH22" s="32" t="s">
        <v>75</v>
      </c>
      <c r="AI22" s="32" t="s">
        <v>99</v>
      </c>
      <c r="AJ22" s="32" t="s">
        <v>75</v>
      </c>
      <c r="AK22" s="32" t="s">
        <v>75</v>
      </c>
      <c r="AL22" s="34">
        <v>0.09</v>
      </c>
    </row>
    <row r="23" spans="1:38" ht="30" customHeight="1" x14ac:dyDescent="0.2">
      <c r="AF23" s="228" t="s">
        <v>100</v>
      </c>
      <c r="AG23" s="228"/>
      <c r="AH23" s="228"/>
      <c r="AI23" s="228"/>
      <c r="AJ23" s="228"/>
      <c r="AK23" s="229">
        <f>SUM(AL5:AL22)</f>
        <v>269.03399999999999</v>
      </c>
      <c r="AL23" s="229"/>
    </row>
    <row r="24" spans="1:38" ht="18" customHeight="1" x14ac:dyDescent="0.2">
      <c r="A24" s="41" t="s">
        <v>133</v>
      </c>
    </row>
    <row r="25" spans="1:38" ht="18" customHeight="1" x14ac:dyDescent="0.2">
      <c r="A25" s="36"/>
    </row>
    <row r="26" spans="1:38" ht="18" customHeight="1" x14ac:dyDescent="0.2">
      <c r="A26" s="36"/>
    </row>
    <row r="27" spans="1:38" ht="18" customHeight="1" x14ac:dyDescent="0.2">
      <c r="A27" s="36"/>
    </row>
    <row r="28" spans="1:38" ht="18" customHeight="1" x14ac:dyDescent="0.2">
      <c r="A28" s="36"/>
    </row>
    <row r="29" spans="1:38" ht="18" customHeight="1" x14ac:dyDescent="0.2">
      <c r="A29" s="36"/>
    </row>
    <row r="30" spans="1:38" ht="18" customHeight="1" x14ac:dyDescent="0.2">
      <c r="A30" s="36"/>
    </row>
    <row r="31" spans="1:38" ht="18" customHeight="1" x14ac:dyDescent="0.2">
      <c r="A31" s="36"/>
    </row>
    <row r="32" spans="1:38" ht="18" customHeight="1" x14ac:dyDescent="0.2">
      <c r="A32" s="36"/>
    </row>
    <row r="33" spans="1:1" ht="18" customHeight="1" x14ac:dyDescent="0.2">
      <c r="A33" s="36"/>
    </row>
    <row r="34" spans="1:1" ht="30" customHeight="1" x14ac:dyDescent="0.2"/>
    <row r="35" spans="1:1" ht="30" customHeight="1" x14ac:dyDescent="0.2"/>
    <row r="36" spans="1:1" ht="30" customHeight="1" x14ac:dyDescent="0.2"/>
  </sheetData>
  <mergeCells count="74">
    <mergeCell ref="X19:X20"/>
    <mergeCell ref="X15:X16"/>
    <mergeCell ref="AF23:AJ23"/>
    <mergeCell ref="AK23:AL23"/>
    <mergeCell ref="AE19:AE20"/>
    <mergeCell ref="X21:X22"/>
    <mergeCell ref="AE21:AE22"/>
    <mergeCell ref="V19:V20"/>
    <mergeCell ref="W19:W20"/>
    <mergeCell ref="C21:C22"/>
    <mergeCell ref="D21:D22"/>
    <mergeCell ref="F21:F22"/>
    <mergeCell ref="V21:V22"/>
    <mergeCell ref="W21:W22"/>
    <mergeCell ref="W13:W14"/>
    <mergeCell ref="X13:X14"/>
    <mergeCell ref="AE13:AE14"/>
    <mergeCell ref="AE15:AE16"/>
    <mergeCell ref="C17:C18"/>
    <mergeCell ref="D17:D18"/>
    <mergeCell ref="F17:F18"/>
    <mergeCell ref="V17:V18"/>
    <mergeCell ref="W17:W18"/>
    <mergeCell ref="X17:X18"/>
    <mergeCell ref="AE17:AE18"/>
    <mergeCell ref="C15:C16"/>
    <mergeCell ref="D15:D16"/>
    <mergeCell ref="F15:F16"/>
    <mergeCell ref="V15:V16"/>
    <mergeCell ref="W15:W16"/>
    <mergeCell ref="W9:W10"/>
    <mergeCell ref="X9:X10"/>
    <mergeCell ref="AE9:AE10"/>
    <mergeCell ref="B11:B22"/>
    <mergeCell ref="C11:C12"/>
    <mergeCell ref="D11:D12"/>
    <mergeCell ref="F11:F12"/>
    <mergeCell ref="V11:V12"/>
    <mergeCell ref="W11:W12"/>
    <mergeCell ref="X11:X12"/>
    <mergeCell ref="V9:V10"/>
    <mergeCell ref="AE11:AE12"/>
    <mergeCell ref="C13:C14"/>
    <mergeCell ref="D13:D14"/>
    <mergeCell ref="F13:F14"/>
    <mergeCell ref="V13:V14"/>
    <mergeCell ref="W5:W6"/>
    <mergeCell ref="X5:X6"/>
    <mergeCell ref="AE5:AE6"/>
    <mergeCell ref="C7:C8"/>
    <mergeCell ref="D7:D8"/>
    <mergeCell ref="F7:F8"/>
    <mergeCell ref="V7:V8"/>
    <mergeCell ref="W7:W8"/>
    <mergeCell ref="X7:X8"/>
    <mergeCell ref="AE7:AE8"/>
    <mergeCell ref="V5:V6"/>
    <mergeCell ref="A5:A22"/>
    <mergeCell ref="B5:B10"/>
    <mergeCell ref="C5:C6"/>
    <mergeCell ref="D5:D6"/>
    <mergeCell ref="F5:F6"/>
    <mergeCell ref="C9:C10"/>
    <mergeCell ref="D9:D10"/>
    <mergeCell ref="F9:F10"/>
    <mergeCell ref="C19:C20"/>
    <mergeCell ref="D19:D20"/>
    <mergeCell ref="F19:F20"/>
    <mergeCell ref="AF2:AL2"/>
    <mergeCell ref="A2:G2"/>
    <mergeCell ref="H2:L2"/>
    <mergeCell ref="M2:O2"/>
    <mergeCell ref="P2:W2"/>
    <mergeCell ref="X2:AD2"/>
  </mergeCells>
  <pageMargins left="0.39370078740157483" right="0.39370078740157483" top="0.19685039370078741" bottom="0.19685039370078741" header="0.31496062992125984" footer="0.31496062992125984"/>
  <pageSetup paperSize="8" scale="66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G23"/>
  <sheetViews>
    <sheetView zoomScale="115" zoomScaleNormal="115" workbookViewId="0">
      <selection activeCell="Q35" sqref="Q35"/>
    </sheetView>
  </sheetViews>
  <sheetFormatPr defaultColWidth="9" defaultRowHeight="12.75" x14ac:dyDescent="0.2"/>
  <cols>
    <col min="1" max="3" width="2.625" style="3" customWidth="1"/>
    <col min="4" max="4" width="4.625" style="3" customWidth="1"/>
    <col min="5" max="6" width="7.625" style="3" customWidth="1"/>
    <col min="7" max="7" width="4.625" style="3" customWidth="1"/>
    <col min="8" max="8" width="25.625" style="3" customWidth="1"/>
    <col min="9" max="9" width="7.625" style="3" customWidth="1"/>
    <col min="10" max="10" width="4.625" style="3" customWidth="1"/>
    <col min="11" max="11" width="12.625" style="3" customWidth="1"/>
    <col min="12" max="12" width="15.625" style="3" customWidth="1"/>
    <col min="13" max="13" width="4.625" style="3" customWidth="1"/>
    <col min="14" max="14" width="7.125" style="3" customWidth="1"/>
    <col min="15" max="15" width="4.625" style="3" customWidth="1"/>
    <col min="16" max="17" width="6.125" style="3" customWidth="1"/>
    <col min="18" max="19" width="4.625" style="3" customWidth="1"/>
    <col min="20" max="20" width="5.125" style="3" customWidth="1"/>
    <col min="21" max="21" width="4.625" style="3" customWidth="1"/>
    <col min="22" max="22" width="10.625" style="3" customWidth="1"/>
    <col min="23" max="25" width="5.625" style="3" customWidth="1"/>
    <col min="26" max="26" width="30.625" style="3" customWidth="1"/>
    <col min="27" max="28" width="4.625" style="3" customWidth="1"/>
    <col min="29" max="29" width="5.625" style="3" customWidth="1"/>
    <col min="30" max="31" width="4.625" style="3" customWidth="1"/>
    <col min="32" max="33" width="6.625" style="3" customWidth="1"/>
    <col min="34" max="16384" width="9" style="3"/>
  </cols>
  <sheetData>
    <row r="1" spans="1:33" ht="20.25" x14ac:dyDescent="0.2">
      <c r="A1" s="38" t="s">
        <v>139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 t="s">
        <v>0</v>
      </c>
    </row>
    <row r="2" spans="1:33" ht="15" customHeight="1" x14ac:dyDescent="0.2">
      <c r="A2" s="191" t="s">
        <v>1</v>
      </c>
      <c r="B2" s="191"/>
      <c r="C2" s="191"/>
      <c r="D2" s="191"/>
      <c r="E2" s="191"/>
      <c r="F2" s="191"/>
      <c r="G2" s="191"/>
      <c r="H2" s="191"/>
      <c r="I2" s="191"/>
      <c r="J2" s="191" t="s">
        <v>2</v>
      </c>
      <c r="K2" s="191"/>
      <c r="L2" s="191"/>
      <c r="M2" s="191" t="s">
        <v>3</v>
      </c>
      <c r="N2" s="191"/>
      <c r="O2" s="191"/>
      <c r="P2" s="285" t="s">
        <v>105</v>
      </c>
      <c r="Q2" s="286"/>
      <c r="R2" s="286"/>
      <c r="S2" s="286"/>
      <c r="T2" s="286"/>
      <c r="U2" s="286"/>
      <c r="V2" s="286"/>
      <c r="W2" s="286"/>
      <c r="X2" s="286"/>
      <c r="Y2" s="287"/>
      <c r="Z2" s="4" t="s">
        <v>4</v>
      </c>
      <c r="AA2" s="191" t="s">
        <v>5</v>
      </c>
      <c r="AB2" s="191"/>
      <c r="AC2" s="191"/>
      <c r="AD2" s="191"/>
      <c r="AE2" s="191"/>
      <c r="AF2" s="191"/>
      <c r="AG2" s="191"/>
    </row>
    <row r="3" spans="1:33" ht="75" customHeight="1" x14ac:dyDescent="0.2">
      <c r="A3" s="5" t="s">
        <v>6</v>
      </c>
      <c r="B3" s="5" t="s">
        <v>7</v>
      </c>
      <c r="C3" s="5" t="s">
        <v>8</v>
      </c>
      <c r="D3" s="5" t="s">
        <v>9</v>
      </c>
      <c r="E3" s="6" t="s">
        <v>106</v>
      </c>
      <c r="F3" s="6" t="s">
        <v>107</v>
      </c>
      <c r="G3" s="6" t="s">
        <v>108</v>
      </c>
      <c r="H3" s="5" t="s">
        <v>11</v>
      </c>
      <c r="I3" s="5" t="s">
        <v>1</v>
      </c>
      <c r="J3" s="5" t="s">
        <v>12</v>
      </c>
      <c r="K3" s="6" t="s">
        <v>109</v>
      </c>
      <c r="L3" s="6" t="s">
        <v>110</v>
      </c>
      <c r="M3" s="6" t="s">
        <v>148</v>
      </c>
      <c r="N3" s="6" t="s">
        <v>149</v>
      </c>
      <c r="O3" s="6" t="s">
        <v>150</v>
      </c>
      <c r="P3" s="6" t="s">
        <v>18</v>
      </c>
      <c r="Q3" s="6" t="s">
        <v>19</v>
      </c>
      <c r="R3" s="6" t="s">
        <v>111</v>
      </c>
      <c r="S3" s="6" t="s">
        <v>21</v>
      </c>
      <c r="T3" s="6" t="s">
        <v>23</v>
      </c>
      <c r="U3" s="6" t="s">
        <v>24</v>
      </c>
      <c r="V3" s="6" t="s">
        <v>25</v>
      </c>
      <c r="W3" s="6" t="s">
        <v>112</v>
      </c>
      <c r="X3" s="6" t="s">
        <v>113</v>
      </c>
      <c r="Y3" s="6" t="s">
        <v>114</v>
      </c>
      <c r="Z3" s="6" t="s">
        <v>32</v>
      </c>
      <c r="AA3" s="6" t="s">
        <v>33</v>
      </c>
      <c r="AB3" s="6" t="s">
        <v>115</v>
      </c>
      <c r="AC3" s="6" t="s">
        <v>34</v>
      </c>
      <c r="AD3" s="6" t="s">
        <v>35</v>
      </c>
      <c r="AE3" s="6" t="s">
        <v>36</v>
      </c>
      <c r="AF3" s="6" t="s">
        <v>37</v>
      </c>
      <c r="AG3" s="6" t="s">
        <v>38</v>
      </c>
    </row>
    <row r="4" spans="1:33" s="8" customFormat="1" ht="15" customHeight="1" thickBot="1" x14ac:dyDescent="0.25">
      <c r="A4" s="7"/>
      <c r="B4" s="7"/>
      <c r="C4" s="7"/>
      <c r="D4" s="7"/>
      <c r="E4" s="7"/>
      <c r="F4" s="7"/>
      <c r="G4" s="7"/>
      <c r="H4" s="7"/>
      <c r="I4" s="7"/>
      <c r="J4" s="7" t="s">
        <v>39</v>
      </c>
      <c r="K4" s="7"/>
      <c r="L4" s="7"/>
      <c r="M4" s="7" t="s">
        <v>41</v>
      </c>
      <c r="N4" s="7"/>
      <c r="O4" s="7" t="s">
        <v>42</v>
      </c>
      <c r="P4" s="7"/>
      <c r="Q4" s="7" t="s">
        <v>43</v>
      </c>
      <c r="R4" s="7"/>
      <c r="S4" s="7"/>
      <c r="T4" s="7" t="s">
        <v>44</v>
      </c>
      <c r="U4" s="7" t="s">
        <v>45</v>
      </c>
      <c r="V4" s="7"/>
      <c r="W4" s="7" t="s">
        <v>44</v>
      </c>
      <c r="X4" s="7" t="s">
        <v>44</v>
      </c>
      <c r="Y4" s="7" t="s">
        <v>44</v>
      </c>
      <c r="Z4" s="7"/>
      <c r="AA4" s="7" t="s">
        <v>44</v>
      </c>
      <c r="AB4" s="7" t="s">
        <v>44</v>
      </c>
      <c r="AC4" s="7" t="s">
        <v>46</v>
      </c>
      <c r="AD4" s="7"/>
      <c r="AE4" s="7" t="s">
        <v>41</v>
      </c>
      <c r="AF4" s="7" t="s">
        <v>47</v>
      </c>
      <c r="AG4" s="7" t="s">
        <v>48</v>
      </c>
    </row>
    <row r="5" spans="1:33" s="8" customFormat="1" ht="30" customHeight="1" thickTop="1" x14ac:dyDescent="0.2">
      <c r="A5" s="165" t="s">
        <v>49</v>
      </c>
      <c r="B5" s="165" t="s">
        <v>50</v>
      </c>
      <c r="C5" s="248" t="s">
        <v>116</v>
      </c>
      <c r="D5" s="167" t="s">
        <v>155</v>
      </c>
      <c r="E5" s="9">
        <v>271.77100000000002</v>
      </c>
      <c r="F5" s="9">
        <v>271.78500000000003</v>
      </c>
      <c r="G5" s="249" t="s">
        <v>76</v>
      </c>
      <c r="H5" s="249"/>
      <c r="I5" s="10" t="s">
        <v>53</v>
      </c>
      <c r="J5" s="10">
        <v>1998</v>
      </c>
      <c r="K5" s="10" t="s">
        <v>54</v>
      </c>
      <c r="L5" s="10" t="s">
        <v>117</v>
      </c>
      <c r="M5" s="12">
        <v>1</v>
      </c>
      <c r="N5" s="10" t="s">
        <v>57</v>
      </c>
      <c r="O5" s="13" t="s">
        <v>81</v>
      </c>
      <c r="P5" s="10" t="s">
        <v>59</v>
      </c>
      <c r="Q5" s="10">
        <v>90</v>
      </c>
      <c r="R5" s="11">
        <v>2.5</v>
      </c>
      <c r="S5" s="10" t="s">
        <v>60</v>
      </c>
      <c r="T5" s="172">
        <v>0.222</v>
      </c>
      <c r="U5" s="173">
        <v>125</v>
      </c>
      <c r="V5" s="175" t="s">
        <v>61</v>
      </c>
      <c r="W5" s="11">
        <v>181.1</v>
      </c>
      <c r="X5" s="11">
        <v>128</v>
      </c>
      <c r="Y5" s="11">
        <v>45</v>
      </c>
      <c r="Z5" s="288" t="s">
        <v>62</v>
      </c>
      <c r="AA5" s="10">
        <v>120</v>
      </c>
      <c r="AB5" s="10">
        <v>10</v>
      </c>
      <c r="AC5" s="10">
        <f>+AB5*AA5</f>
        <v>1200</v>
      </c>
      <c r="AD5" s="10" t="s">
        <v>63</v>
      </c>
      <c r="AE5" s="12">
        <v>1</v>
      </c>
      <c r="AF5" s="11">
        <v>60.5</v>
      </c>
      <c r="AG5" s="12">
        <f>+AF5*AE5*AC5/1000</f>
        <v>72.599999999999994</v>
      </c>
    </row>
    <row r="6" spans="1:33" s="8" customFormat="1" ht="30" customHeight="1" x14ac:dyDescent="0.2">
      <c r="A6" s="290"/>
      <c r="B6" s="290"/>
      <c r="C6" s="166"/>
      <c r="D6" s="168"/>
      <c r="E6" s="14">
        <v>271.75</v>
      </c>
      <c r="F6" s="14">
        <v>271.77499999999998</v>
      </c>
      <c r="G6" s="250"/>
      <c r="H6" s="250"/>
      <c r="I6" s="15" t="s">
        <v>64</v>
      </c>
      <c r="J6" s="15">
        <v>2023</v>
      </c>
      <c r="K6" s="15" t="s">
        <v>65</v>
      </c>
      <c r="L6" s="15" t="s">
        <v>118</v>
      </c>
      <c r="M6" s="15">
        <v>1.21</v>
      </c>
      <c r="N6" s="17" t="s">
        <v>66</v>
      </c>
      <c r="O6" s="20" t="s">
        <v>75</v>
      </c>
      <c r="P6" s="15" t="s">
        <v>67</v>
      </c>
      <c r="Q6" s="15">
        <v>135</v>
      </c>
      <c r="R6" s="16">
        <v>3</v>
      </c>
      <c r="S6" s="15" t="s">
        <v>60</v>
      </c>
      <c r="T6" s="169"/>
      <c r="U6" s="174"/>
      <c r="V6" s="176"/>
      <c r="W6" s="16">
        <v>180</v>
      </c>
      <c r="X6" s="16">
        <v>120</v>
      </c>
      <c r="Y6" s="16">
        <v>40</v>
      </c>
      <c r="Z6" s="289"/>
      <c r="AA6" s="10">
        <v>150</v>
      </c>
      <c r="AB6" s="10">
        <v>10</v>
      </c>
      <c r="AC6" s="10">
        <f>+AB6*AA6</f>
        <v>1500</v>
      </c>
      <c r="AD6" s="10" t="s">
        <v>68</v>
      </c>
      <c r="AE6" s="12">
        <v>0.5</v>
      </c>
      <c r="AF6" s="11">
        <v>50.2</v>
      </c>
      <c r="AG6" s="12">
        <f>+AF6*AE6*AC6/1000</f>
        <v>37.65</v>
      </c>
    </row>
    <row r="7" spans="1:33" s="8" customFormat="1" ht="30" customHeight="1" x14ac:dyDescent="0.2">
      <c r="A7" s="290"/>
      <c r="B7" s="290"/>
      <c r="C7" s="166" t="s">
        <v>116</v>
      </c>
      <c r="D7" s="167" t="s">
        <v>156</v>
      </c>
      <c r="E7" s="9">
        <v>278.35500000000002</v>
      </c>
      <c r="F7" s="9">
        <v>278.42</v>
      </c>
      <c r="G7" s="169" t="s">
        <v>119</v>
      </c>
      <c r="H7" s="169"/>
      <c r="I7" s="18" t="s">
        <v>53</v>
      </c>
      <c r="J7" s="10">
        <v>2015</v>
      </c>
      <c r="K7" s="10" t="s">
        <v>65</v>
      </c>
      <c r="L7" s="18" t="s">
        <v>118</v>
      </c>
      <c r="M7" s="12">
        <v>1</v>
      </c>
      <c r="N7" s="10" t="s">
        <v>57</v>
      </c>
      <c r="O7" s="13" t="s">
        <v>120</v>
      </c>
      <c r="P7" s="10" t="s">
        <v>59</v>
      </c>
      <c r="Q7" s="10">
        <v>90</v>
      </c>
      <c r="R7" s="11">
        <v>2.5</v>
      </c>
      <c r="S7" s="10" t="s">
        <v>60</v>
      </c>
      <c r="T7" s="172">
        <v>0</v>
      </c>
      <c r="U7" s="173">
        <v>20</v>
      </c>
      <c r="V7" s="175" t="s">
        <v>121</v>
      </c>
      <c r="W7" s="11">
        <v>250</v>
      </c>
      <c r="X7" s="11">
        <v>150</v>
      </c>
      <c r="Y7" s="11">
        <v>30</v>
      </c>
      <c r="Z7" s="177" t="s">
        <v>74</v>
      </c>
      <c r="AA7" s="10" t="s">
        <v>75</v>
      </c>
      <c r="AB7" s="10" t="s">
        <v>75</v>
      </c>
      <c r="AC7" s="10" t="s">
        <v>75</v>
      </c>
      <c r="AD7" s="10" t="s">
        <v>75</v>
      </c>
      <c r="AE7" s="10" t="s">
        <v>75</v>
      </c>
      <c r="AF7" s="10" t="s">
        <v>75</v>
      </c>
      <c r="AG7" s="10" t="s">
        <v>75</v>
      </c>
    </row>
    <row r="8" spans="1:33" s="8" customFormat="1" ht="30" customHeight="1" x14ac:dyDescent="0.2">
      <c r="A8" s="290"/>
      <c r="B8" s="290"/>
      <c r="C8" s="166"/>
      <c r="D8" s="168"/>
      <c r="E8" s="19" t="s">
        <v>75</v>
      </c>
      <c r="F8" s="19" t="s">
        <v>75</v>
      </c>
      <c r="G8" s="169"/>
      <c r="H8" s="169"/>
      <c r="I8" s="20" t="s">
        <v>75</v>
      </c>
      <c r="J8" s="20" t="s">
        <v>75</v>
      </c>
      <c r="K8" s="20" t="s">
        <v>75</v>
      </c>
      <c r="L8" s="20" t="s">
        <v>75</v>
      </c>
      <c r="M8" s="22" t="s">
        <v>75</v>
      </c>
      <c r="N8" s="17" t="s">
        <v>66</v>
      </c>
      <c r="O8" s="20" t="s">
        <v>75</v>
      </c>
      <c r="P8" s="20" t="s">
        <v>75</v>
      </c>
      <c r="Q8" s="15">
        <v>160</v>
      </c>
      <c r="R8" s="21" t="s">
        <v>75</v>
      </c>
      <c r="S8" s="20" t="s">
        <v>75</v>
      </c>
      <c r="T8" s="169"/>
      <c r="U8" s="174"/>
      <c r="V8" s="176"/>
      <c r="W8" s="21" t="s">
        <v>75</v>
      </c>
      <c r="X8" s="21" t="s">
        <v>75</v>
      </c>
      <c r="Y8" s="21" t="s">
        <v>75</v>
      </c>
      <c r="Z8" s="177"/>
      <c r="AA8" s="10" t="s">
        <v>75</v>
      </c>
      <c r="AB8" s="10" t="s">
        <v>75</v>
      </c>
      <c r="AC8" s="10" t="s">
        <v>75</v>
      </c>
      <c r="AD8" s="10" t="s">
        <v>75</v>
      </c>
      <c r="AE8" s="10" t="s">
        <v>75</v>
      </c>
      <c r="AF8" s="10" t="s">
        <v>75</v>
      </c>
      <c r="AG8" s="10" t="s">
        <v>75</v>
      </c>
    </row>
    <row r="9" spans="1:33" s="8" customFormat="1" ht="30" customHeight="1" x14ac:dyDescent="0.2">
      <c r="A9" s="290"/>
      <c r="B9" s="290"/>
      <c r="C9" s="166" t="s">
        <v>122</v>
      </c>
      <c r="D9" s="167" t="s">
        <v>157</v>
      </c>
      <c r="E9" s="9">
        <v>281.14999999999998</v>
      </c>
      <c r="F9" s="9">
        <v>281.25</v>
      </c>
      <c r="G9" s="169" t="s">
        <v>76</v>
      </c>
      <c r="H9" s="169"/>
      <c r="I9" s="10" t="s">
        <v>64</v>
      </c>
      <c r="J9" s="10">
        <v>1998</v>
      </c>
      <c r="K9" s="10" t="s">
        <v>54</v>
      </c>
      <c r="L9" s="10" t="s">
        <v>123</v>
      </c>
      <c r="M9" s="12" t="s">
        <v>75</v>
      </c>
      <c r="N9" s="12" t="s">
        <v>75</v>
      </c>
      <c r="O9" s="13" t="s">
        <v>93</v>
      </c>
      <c r="P9" s="10" t="s">
        <v>82</v>
      </c>
      <c r="Q9" s="10">
        <v>80</v>
      </c>
      <c r="R9" s="11">
        <v>2.2000000000000002</v>
      </c>
      <c r="S9" s="10" t="s">
        <v>83</v>
      </c>
      <c r="T9" s="172">
        <v>5.3</v>
      </c>
      <c r="U9" s="173">
        <v>375</v>
      </c>
      <c r="V9" s="175" t="s">
        <v>134</v>
      </c>
      <c r="W9" s="11">
        <v>3</v>
      </c>
      <c r="X9" s="11">
        <v>0.6</v>
      </c>
      <c r="Y9" s="11">
        <v>0.6</v>
      </c>
      <c r="Z9" s="177" t="s">
        <v>85</v>
      </c>
      <c r="AA9" s="10">
        <v>10</v>
      </c>
      <c r="AB9" s="10">
        <v>3</v>
      </c>
      <c r="AC9" s="10">
        <f>+AB9*AA9</f>
        <v>30</v>
      </c>
      <c r="AD9" s="10" t="s">
        <v>86</v>
      </c>
      <c r="AE9" s="12">
        <v>1</v>
      </c>
      <c r="AF9" s="11">
        <v>5</v>
      </c>
      <c r="AG9" s="12">
        <f>+AF9*AE9*AC9/1000</f>
        <v>0.15</v>
      </c>
    </row>
    <row r="10" spans="1:33" s="8" customFormat="1" ht="30" customHeight="1" x14ac:dyDescent="0.2">
      <c r="A10" s="290"/>
      <c r="B10" s="290"/>
      <c r="C10" s="166"/>
      <c r="D10" s="168"/>
      <c r="E10" s="14">
        <v>281.14999999999998</v>
      </c>
      <c r="F10" s="14">
        <v>281.25</v>
      </c>
      <c r="G10" s="169"/>
      <c r="H10" s="169"/>
      <c r="I10" s="15"/>
      <c r="J10" s="15">
        <v>2023</v>
      </c>
      <c r="K10" s="15" t="s">
        <v>65</v>
      </c>
      <c r="L10" s="17" t="s">
        <v>124</v>
      </c>
      <c r="M10" s="12" t="s">
        <v>75</v>
      </c>
      <c r="N10" s="12" t="s">
        <v>75</v>
      </c>
      <c r="O10" s="20" t="s">
        <v>75</v>
      </c>
      <c r="P10" s="15" t="s">
        <v>87</v>
      </c>
      <c r="Q10" s="15">
        <v>140</v>
      </c>
      <c r="R10" s="16">
        <v>3</v>
      </c>
      <c r="S10" s="15" t="s">
        <v>60</v>
      </c>
      <c r="T10" s="169"/>
      <c r="U10" s="174"/>
      <c r="V10" s="176"/>
      <c r="W10" s="16">
        <v>3</v>
      </c>
      <c r="X10" s="16">
        <v>1.2</v>
      </c>
      <c r="Y10" s="16">
        <v>1.2</v>
      </c>
      <c r="Z10" s="177"/>
      <c r="AA10" s="10">
        <v>12</v>
      </c>
      <c r="AB10" s="10">
        <v>3</v>
      </c>
      <c r="AC10" s="10">
        <f>+AB10*AA10</f>
        <v>36</v>
      </c>
      <c r="AD10" s="10" t="s">
        <v>88</v>
      </c>
      <c r="AE10" s="12">
        <v>0.9</v>
      </c>
      <c r="AF10" s="11">
        <v>30</v>
      </c>
      <c r="AG10" s="12">
        <f>+AF10*AE10*AC10/1000</f>
        <v>0.97199999999999998</v>
      </c>
    </row>
    <row r="11" spans="1:33" ht="30" customHeight="1" x14ac:dyDescent="0.2">
      <c r="AA11" s="228" t="s">
        <v>100</v>
      </c>
      <c r="AB11" s="228"/>
      <c r="AC11" s="228"/>
      <c r="AD11" s="228"/>
      <c r="AE11" s="228"/>
      <c r="AF11" s="229">
        <f>SUM(AG5:AG10)</f>
        <v>111.372</v>
      </c>
      <c r="AG11" s="229"/>
    </row>
    <row r="12" spans="1:33" ht="18" customHeight="1" x14ac:dyDescent="0.2">
      <c r="A12" s="41" t="s">
        <v>133</v>
      </c>
    </row>
    <row r="13" spans="1:33" ht="18" customHeight="1" x14ac:dyDescent="0.2">
      <c r="A13" s="36"/>
    </row>
    <row r="14" spans="1:33" ht="18" customHeight="1" x14ac:dyDescent="0.2">
      <c r="A14" s="36"/>
    </row>
    <row r="15" spans="1:33" ht="18" customHeight="1" x14ac:dyDescent="0.2">
      <c r="A15" s="36"/>
    </row>
    <row r="16" spans="1:33" ht="18" customHeight="1" x14ac:dyDescent="0.2">
      <c r="A16" s="36"/>
    </row>
    <row r="17" spans="1:1" ht="18" customHeight="1" x14ac:dyDescent="0.2">
      <c r="A17" s="36"/>
    </row>
    <row r="18" spans="1:1" ht="17.25" customHeight="1" x14ac:dyDescent="0.2">
      <c r="A18" s="36"/>
    </row>
    <row r="19" spans="1:1" ht="17.25" customHeight="1" x14ac:dyDescent="0.2">
      <c r="A19" s="36"/>
    </row>
    <row r="20" spans="1:1" ht="30" customHeight="1" x14ac:dyDescent="0.2"/>
    <row r="21" spans="1:1" ht="30" customHeight="1" x14ac:dyDescent="0.2"/>
    <row r="22" spans="1:1" ht="30" customHeight="1" x14ac:dyDescent="0.2"/>
    <row r="23" spans="1:1" ht="30" customHeight="1" x14ac:dyDescent="0.2"/>
  </sheetData>
  <mergeCells count="33">
    <mergeCell ref="AA11:AE11"/>
    <mergeCell ref="AF11:AG11"/>
    <mergeCell ref="U7:U8"/>
    <mergeCell ref="V7:V8"/>
    <mergeCell ref="Z7:Z8"/>
    <mergeCell ref="U9:U10"/>
    <mergeCell ref="V9:V10"/>
    <mergeCell ref="V5:V6"/>
    <mergeCell ref="Z5:Z6"/>
    <mergeCell ref="C9:C10"/>
    <mergeCell ref="D9:D10"/>
    <mergeCell ref="G9:G10"/>
    <mergeCell ref="H9:H10"/>
    <mergeCell ref="T9:T10"/>
    <mergeCell ref="Z9:Z10"/>
    <mergeCell ref="H7:H8"/>
    <mergeCell ref="T7:T8"/>
    <mergeCell ref="H5:H6"/>
    <mergeCell ref="T5:T6"/>
    <mergeCell ref="U5:U6"/>
    <mergeCell ref="A2:I2"/>
    <mergeCell ref="J2:L2"/>
    <mergeCell ref="M2:O2"/>
    <mergeCell ref="P2:Y2"/>
    <mergeCell ref="AA2:AG2"/>
    <mergeCell ref="A5:A10"/>
    <mergeCell ref="B5:B10"/>
    <mergeCell ref="C5:C6"/>
    <mergeCell ref="D5:D6"/>
    <mergeCell ref="G5:G6"/>
    <mergeCell ref="C7:C8"/>
    <mergeCell ref="D7:D8"/>
    <mergeCell ref="G7:G8"/>
  </mergeCells>
  <pageMargins left="0.39370078740157483" right="0.39370078740157483" top="0.19685039370078741" bottom="0.19685039370078741" header="0.31496062992125984" footer="0.31496062992125984"/>
  <pageSetup paperSize="8" scale="73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68DDC52BD08C74A84BD722897D47355" ma:contentTypeVersion="7" ma:contentTypeDescription="Vytvořit nový dokument" ma:contentTypeScope="" ma:versionID="0091792794118dfa8380e63db8c156dc">
  <xsd:schema xmlns:xsd="http://www.w3.org/2001/XMLSchema" xmlns:p="http://schemas.microsoft.com/office/2006/metadata/properties" xmlns:ns1="http://schemas.microsoft.com/sharepoint/v3" xmlns:ns2="http://schemas.microsoft.com/sharepoint/v3/fields" targetNamespace="http://schemas.microsoft.com/office/2006/metadata/properties" ma:root="true" ma:fieldsID="e50c54431dbdc2c5f53f82dc5678a903" ns1:_="" ns2:_="">
    <xsd:import namespace="http://schemas.microsoft.com/sharepoint/v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URL" minOccurs="0"/>
                <xsd:element ref="ns2:_Source" minOccurs="0"/>
                <xsd:element ref="ns2:_RightsManagement" minOccurs="0"/>
                <xsd:element ref="ns2:_Coverage" minOccurs="0"/>
              </xsd:all>
            </xsd:complexType>
          </xsd:element>
        </xsd:sequence>
      </xsd:complexType>
    </xsd:element>
  </xsd:schema>
  <xsd:schema xmlns:xsd="http://www.w3.org/2001/XMLSchema" xmlns:dms="http://schemas.microsoft.com/office/2006/documentManagement/types" targetNamespace="http://schemas.microsoft.com/sharepoint/v3" elementFormDefault="qualified">
    <xsd:import namespace="http://schemas.microsoft.com/office/2006/documentManagement/types"/>
    <xsd:element name="URL" ma:index="8" nillable="true" ma:displayName="Adresa URL" ma:internalName="URL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dms="http://schemas.microsoft.com/office/2006/documentManagement/types" targetNamespace="http://schemas.microsoft.com/sharepoint/v3/fields" elementFormDefault="qualified">
    <xsd:import namespace="http://schemas.microsoft.com/office/2006/documentManagement/types"/>
    <xsd:element name="_Source" ma:index="9" nillable="true" ma:displayName="Zdroj" ma:description="Odkazy na prostředky, z nichž byl tento prostředek odvozen" ma:internalName="_Source">
      <xsd:simpleType>
        <xsd:restriction base="dms:Note"/>
      </xsd:simpleType>
    </xsd:element>
    <xsd:element name="_RightsManagement" ma:index="10" nillable="true" ma:displayName="Správa práv" ma:description="Informace o právech souvisejících s tímto prostředkem" ma:internalName="_RightsManagement">
      <xsd:simpleType>
        <xsd:restriction base="dms:Note"/>
      </xsd:simpleType>
    </xsd:element>
    <xsd:element name="_Coverage" ma:index="11" nillable="true" ma:displayName="Pokrytí" ma:description="Rozsah" ma:internalName="_Coverag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 ma:readOnly="true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 ma:index="12" ma:displayName="Kategorie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_Source xmlns="http://schemas.microsoft.com/sharepoint/v3/fields" xsi:nil="true"/>
    <URL xmlns="http://schemas.microsoft.com/sharepoint/v3">
      <Url xsi:nil="true"/>
      <Description xsi:nil="true"/>
    </URL>
    <_Coverage xmlns="http://schemas.microsoft.com/sharepoint/v3/fields" xsi:nil="true"/>
    <_RightsManagement xmlns="http://schemas.microsoft.com/sharepoint/v3/fields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D048422-1ACB-47A9-9F65-638D6825F0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sharepoint/v3/field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2.xml><?xml version="1.0" encoding="utf-8"?>
<ds:datastoreItem xmlns:ds="http://schemas.openxmlformats.org/officeDocument/2006/customXml" ds:itemID="{C2CC2675-F14B-4B5E-9E82-73EDE3A83890}">
  <ds:schemaRefs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elements/1.1/"/>
    <ds:schemaRef ds:uri="http://schemas.microsoft.com/office/2006/metadata/properties"/>
    <ds:schemaRef ds:uri="http://schemas.microsoft.com/sharepoint/v3"/>
    <ds:schemaRef ds:uri="http://schemas.microsoft.com/sharepoint/v3/field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9E9DDC3B-2592-4064-B62E-444C75710CC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3</vt:i4>
      </vt:variant>
    </vt:vector>
  </HeadingPairs>
  <TitlesOfParts>
    <vt:vector size="9" baseType="lpstr">
      <vt:lpstr>ZP Mostní objekty žel mosty</vt:lpstr>
      <vt:lpstr>ZP Mostní objekty propustky</vt:lpstr>
      <vt:lpstr>ZP Mostní objekty nadjezdy</vt:lpstr>
      <vt:lpstr>xxZP Zdi</vt:lpstr>
      <vt:lpstr>xxZP Mostní obj. příklad vypl</vt:lpstr>
      <vt:lpstr>xxZP Zdi příklad vyplnění</vt:lpstr>
      <vt:lpstr>'ZP Mostní objekty nadjezdy'!Oblast_tisku</vt:lpstr>
      <vt:lpstr>'ZP Mostní objekty propustky'!Oblast_tisku</vt:lpstr>
      <vt:lpstr>'ZP Mostní objekty žel mosty'!Oblast_tisku</vt:lpstr>
    </vt:vector>
  </TitlesOfParts>
  <Company>Správa železnic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Krouský Jiří, Ing.</dc:creator>
  <cp:lastModifiedBy>Martinek Tomáš Ing.</cp:lastModifiedBy>
  <cp:lastPrinted>2021-06-07T10:05:43Z</cp:lastPrinted>
  <dcterms:created xsi:type="dcterms:W3CDTF">2017-12-01T06:03:47Z</dcterms:created>
  <dcterms:modified xsi:type="dcterms:W3CDTF">2021-08-27T12:53:39Z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0x010100D68DDC52BD08C74A84BD722897D47355</vt:lpwstr>
  </property>
</Properties>
</file>